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ERMINTAAN DATA BPK-RI\2023\SURAT BUPATI\3.i REKAPITULASI PERJALANAN DINAS\"/>
    </mc:Choice>
  </mc:AlternateContent>
  <xr:revisionPtr revIDLastSave="0" documentId="13_ncr:1_{A686214B-C0FD-4EF3-AED9-A425EFE2A209}" xr6:coauthVersionLast="47" xr6:coauthVersionMax="47" xr10:uidLastSave="{00000000-0000-0000-0000-000000000000}"/>
  <bookViews>
    <workbookView xWindow="-110" yWindow="-110" windowWidth="19420" windowHeight="10420" firstSheet="3" activeTab="3" xr2:uid="{00000000-000D-0000-FFFF-FFFF00000000}"/>
  </bookViews>
  <sheets>
    <sheet name="Daftar OPD" sheetId="1" r:id="rId1"/>
    <sheet name="Format Rekap Perjadin" sheetId="2" state="hidden" r:id="rId2"/>
    <sheet name="PetunjukPengisian" sheetId="3" r:id="rId3"/>
    <sheet name="luar daerah" sheetId="8" r:id="rId4"/>
  </sheets>
  <definedNames>
    <definedName name="_xlnm._FilterDatabase" localSheetId="1" hidden="1">'Format Rekap Perjadin'!$A$7:$AB$7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L25" i="8" l="1"/>
  <c r="P25" i="8"/>
  <c r="P24" i="8"/>
  <c r="P23" i="8"/>
  <c r="P21" i="8"/>
  <c r="AL10" i="8"/>
  <c r="AC10" i="8"/>
  <c r="N65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Christina Nainggolan</author>
    <author>DESKTOP</author>
  </authors>
  <commentList>
    <comment ref="AD7" authorId="0" shapeId="0" xr:uid="{C42D0D94-C7F5-4BE5-B26D-43E3393DBE45}">
      <text>
        <r>
          <rPr>
            <b/>
            <sz val="9"/>
            <color indexed="81"/>
            <rFont val="Tahoma"/>
            <family val="2"/>
          </rPr>
          <t>Christina Nainggolan:</t>
        </r>
        <r>
          <rPr>
            <sz val="9"/>
            <color indexed="81"/>
            <rFont val="Tahoma"/>
            <family val="2"/>
          </rPr>
          <t xml:space="preserve">
Diisi dengan jenis armada,
Contoh: batik air, garuda, dll</t>
        </r>
      </text>
    </comment>
    <comment ref="N35" authorId="1" shapeId="0" xr:uid="{83FBB55C-FBE4-4EA0-A3AD-3CE84B36373B}">
      <text>
        <r>
          <rPr>
            <b/>
            <sz val="9"/>
            <color indexed="81"/>
            <rFont val="Tahoma"/>
            <family val="2"/>
          </rPr>
          <t>DESKTOP: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<sst xmlns="http://schemas.openxmlformats.org/spreadsheetml/2006/main" count="1454" uniqueCount="466">
  <si>
    <t>Permintaan Rekap Perjadin</t>
  </si>
  <si>
    <t>No</t>
  </si>
  <si>
    <t>OPD</t>
  </si>
  <si>
    <t>Rekap Biaya Perjalanan Dinas Luar Daerah Badan/Dinas …</t>
  </si>
  <si>
    <t>Pemerintah Kota Balikpapan TA 2021</t>
  </si>
  <si>
    <t>No.</t>
  </si>
  <si>
    <t>Jumlah</t>
  </si>
  <si>
    <t>No. SP2D</t>
  </si>
  <si>
    <t>Tanggal</t>
  </si>
  <si>
    <t>NIP</t>
  </si>
  <si>
    <t>Nama 
(tanpa gelar)</t>
  </si>
  <si>
    <t>Keperluan</t>
  </si>
  <si>
    <t>Gol.          Pegawai</t>
  </si>
  <si>
    <t>Tujuan</t>
  </si>
  <si>
    <t>SPPD</t>
  </si>
  <si>
    <t>Rincian Biaya</t>
  </si>
  <si>
    <t>Tiket</t>
  </si>
  <si>
    <t>Keterangan</t>
  </si>
  <si>
    <t>Lama         Hari</t>
  </si>
  <si>
    <t xml:space="preserve">Uang Harian </t>
  </si>
  <si>
    <t>Uang Hotel/
Penginapan</t>
  </si>
  <si>
    <t>Biaya Transportasi</t>
  </si>
  <si>
    <t>Uang Representasi/ Biaya Sewa Kendaraan/ Biaya Jemput - Antar Jenazah</t>
  </si>
  <si>
    <t>Berangkat</t>
  </si>
  <si>
    <t>Kembali</t>
  </si>
  <si>
    <t>Per Hari</t>
  </si>
  <si>
    <t>Total</t>
  </si>
  <si>
    <t>Dari Tempat Kedudukan Ke Terminal/Bandara/Pelabuhan (PP)</t>
  </si>
  <si>
    <t>Harga Tiket Pesawat / Travel Berangkat</t>
  </si>
  <si>
    <t>Harga Tiket Pesawat / Travel Pulang</t>
  </si>
  <si>
    <t>Maskapai / Travel</t>
  </si>
  <si>
    <t>No. Tiket</t>
  </si>
  <si>
    <t>Petunjuk pengisian:</t>
  </si>
  <si>
    <r>
      <t xml:space="preserve">Menggunakan aplikasi </t>
    </r>
    <r>
      <rPr>
        <i/>
        <sz val="10"/>
        <color theme="1"/>
        <rFont val="Arial"/>
        <family val="2"/>
      </rPr>
      <t>Microsof Office Excel</t>
    </r>
    <r>
      <rPr>
        <sz val="10"/>
        <color theme="1"/>
        <rFont val="Arial"/>
        <family val="2"/>
      </rPr>
      <t>;</t>
    </r>
  </si>
  <si>
    <r>
      <t>Seluruh kolom isian harus diisi secara jelas, apabila kosong atau tidak terdapat data maka dilakukan pengisian dengan kata "null"</t>
    </r>
    <r>
      <rPr>
        <i/>
        <sz val="10"/>
        <color theme="1"/>
        <rFont val="Arial"/>
        <family val="2"/>
      </rPr>
      <t>;</t>
    </r>
  </si>
  <si>
    <r>
      <t>Untuk pengisian satu uraian, diisi dalam satu baris (</t>
    </r>
    <r>
      <rPr>
        <i/>
        <sz val="10"/>
        <color theme="1"/>
        <rFont val="Arial"/>
        <family val="2"/>
      </rPr>
      <t>row</t>
    </r>
    <r>
      <rPr>
        <sz val="10"/>
        <color theme="1"/>
        <rFont val="Arial"/>
        <family val="2"/>
      </rPr>
      <t xml:space="preserve">) dengan menggunakan </t>
    </r>
    <r>
      <rPr>
        <i/>
        <sz val="10"/>
        <color theme="1"/>
        <rFont val="Arial"/>
        <family val="2"/>
      </rPr>
      <t>alignment justify;</t>
    </r>
  </si>
  <si>
    <r>
      <t xml:space="preserve">Untuk pengisian kolom </t>
    </r>
    <r>
      <rPr>
        <b/>
        <sz val="10"/>
        <color theme="1"/>
        <rFont val="Arial"/>
        <family val="2"/>
      </rPr>
      <t>nama</t>
    </r>
    <r>
      <rPr>
        <sz val="10"/>
        <color theme="1"/>
        <rFont val="Arial"/>
        <family val="2"/>
      </rPr>
      <t xml:space="preserve">, diisi dengan </t>
    </r>
    <r>
      <rPr>
        <b/>
        <sz val="10"/>
        <color theme="1"/>
        <rFont val="Arial"/>
        <family val="2"/>
      </rPr>
      <t xml:space="preserve">nama lengkap </t>
    </r>
    <r>
      <rPr>
        <sz val="10"/>
        <color theme="1"/>
        <rFont val="Arial"/>
        <family val="2"/>
      </rPr>
      <t xml:space="preserve">sesuai identitas dan </t>
    </r>
    <r>
      <rPr>
        <b/>
        <sz val="10"/>
        <color theme="1"/>
        <rFont val="Arial"/>
        <family val="2"/>
      </rPr>
      <t>tanpa pengisian gelar</t>
    </r>
    <r>
      <rPr>
        <sz val="10"/>
        <color theme="1"/>
        <rFont val="Arial"/>
        <family val="2"/>
      </rPr>
      <t>;</t>
    </r>
  </si>
  <si>
    <r>
      <t xml:space="preserve">Untuk pengisian kolom </t>
    </r>
    <r>
      <rPr>
        <b/>
        <sz val="10"/>
        <color theme="1"/>
        <rFont val="Arial"/>
        <family val="2"/>
      </rPr>
      <t xml:space="preserve">nomor tiket </t>
    </r>
    <r>
      <rPr>
        <sz val="10"/>
        <color theme="1"/>
        <rFont val="Arial"/>
        <family val="2"/>
      </rPr>
      <t>diisi sesuai nomor dalam tiket pesawat/KA, bukan nomor dalam kode booking;</t>
    </r>
  </si>
  <si>
    <t>Untuk satu SKPD diisi satu tabel secara keseluruhan yang ditandatangani oleh Kepala SKPD, SKPD yang menyerahkan pengisian kepada masing-masing Kepala Bidang/Sekretaris (Eselon III dan IV) wajib dilakukan kompilasi secara keseluruhan menjadi satu tabel;</t>
  </si>
  <si>
    <r>
      <t xml:space="preserve">Penyerahan dokumen kepada Tim BPK RI dilakukan dalam </t>
    </r>
    <r>
      <rPr>
        <i/>
        <sz val="10"/>
        <color theme="1"/>
        <rFont val="Arial"/>
        <family val="2"/>
      </rPr>
      <t xml:space="preserve">hard copy </t>
    </r>
    <r>
      <rPr>
        <sz val="10"/>
        <color theme="1"/>
        <rFont val="Arial"/>
        <family val="2"/>
      </rPr>
      <t>yang dicetak halaman 1 (depan) dan halaman terakhir (bagian yang menunjukkan jumlah perjalanan dinas dan yang menunjukkan tanda tangan kepala SKPD, bukan Kepala Bidang/Sekretaris)</t>
    </r>
  </si>
  <si>
    <r>
      <t>Bagi SKPD yang sebelumnya telah mengirimkan dokumen baik hardcopy maupun softcopy, namun dikemudian hari melakukan</t>
    </r>
    <r>
      <rPr>
        <b/>
        <sz val="10"/>
        <color theme="1"/>
        <rFont val="Arial"/>
        <family val="2"/>
      </rPr>
      <t xml:space="preserve"> perbaikan/koreksi/revisi</t>
    </r>
    <r>
      <rPr>
        <sz val="10"/>
        <color theme="1"/>
        <rFont val="Arial"/>
        <family val="2"/>
      </rPr>
      <t xml:space="preserve">, agar dalam mengirimkan ulang kepada kami </t>
    </r>
    <r>
      <rPr>
        <b/>
        <sz val="10"/>
        <color theme="1"/>
        <rFont val="Arial"/>
        <family val="2"/>
      </rPr>
      <t>hanya atas baris yang dilakukan perbaikan/koreksi/revisi saja</t>
    </r>
    <r>
      <rPr>
        <sz val="10"/>
        <color theme="1"/>
        <rFont val="Arial"/>
        <family val="2"/>
      </rPr>
      <t>, bukan secara keseluruhan.</t>
    </r>
  </si>
  <si>
    <t>Surat Perintah Tugas</t>
  </si>
  <si>
    <t>Tanda Bukti/Kwitansi</t>
  </si>
  <si>
    <t>Data Transportasi/Akomodasi</t>
  </si>
  <si>
    <t>Nama Lengkap Tanpa Gelar</t>
  </si>
  <si>
    <t>Dalam Rangka</t>
  </si>
  <si>
    <t>Bidang/ Unit</t>
  </si>
  <si>
    <t>Gol. Peg</t>
  </si>
  <si>
    <t>Daerah Tujuan</t>
  </si>
  <si>
    <t>Instansi</t>
  </si>
  <si>
    <t>Lama Hari</t>
  </si>
  <si>
    <t>No. Bukti</t>
  </si>
  <si>
    <t>Tanggal Bukti</t>
  </si>
  <si>
    <t>Jumlah Dibayarkan</t>
  </si>
  <si>
    <t>Nama Penginapan</t>
  </si>
  <si>
    <t xml:space="preserve">Kembali </t>
  </si>
  <si>
    <t>Brgkt</t>
  </si>
  <si>
    <t>Kmbli</t>
  </si>
  <si>
    <t>Uang Harian</t>
  </si>
  <si>
    <t>Biaya Transport</t>
  </si>
  <si>
    <t>Biaya Penginapan</t>
  </si>
  <si>
    <t>Uang Representasi</t>
  </si>
  <si>
    <t>Pswt/ KA/Kapal</t>
  </si>
  <si>
    <t>Nomor Tiket</t>
  </si>
  <si>
    <t>Nomor Flight</t>
  </si>
  <si>
    <t>Jam</t>
  </si>
  <si>
    <t>No. Tmpt Duduk</t>
  </si>
  <si>
    <t>Asal</t>
  </si>
  <si>
    <t>Harga</t>
  </si>
  <si>
    <t>Pswt/ KA</t>
  </si>
  <si>
    <t>Sewa Kendaraan / Bagasi Pesawat</t>
  </si>
  <si>
    <t>Lampiran 2</t>
  </si>
  <si>
    <r>
      <t xml:space="preserve">Penyerahan dokumen kepada Tim BPK RI dilakukan dalam soft copy dan dikirim ke alamat e-mail </t>
    </r>
    <r>
      <rPr>
        <u/>
        <sz val="10"/>
        <color theme="1"/>
        <rFont val="Arial"/>
        <family val="2"/>
      </rPr>
      <t>lkpdberau2022@gmail.com</t>
    </r>
  </si>
  <si>
    <r>
      <t xml:space="preserve">Untuk pengisian kolom </t>
    </r>
    <r>
      <rPr>
        <b/>
        <sz val="10"/>
        <color theme="1"/>
        <rFont val="Arial"/>
        <family val="2"/>
      </rPr>
      <t>tanggal</t>
    </r>
    <r>
      <rPr>
        <sz val="10"/>
        <color theme="1"/>
        <rFont val="Arial"/>
        <family val="2"/>
      </rPr>
      <t xml:space="preserve">, diisi dengan format hr/bl/th, contoh </t>
    </r>
    <r>
      <rPr>
        <b/>
        <sz val="10"/>
        <color theme="1"/>
        <rFont val="Arial"/>
        <family val="2"/>
      </rPr>
      <t>12/03/22</t>
    </r>
    <r>
      <rPr>
        <sz val="10"/>
        <color theme="1"/>
        <rFont val="Arial"/>
        <family val="2"/>
      </rPr>
      <t>, artinya tanggal 12, bulan Maret, tahun 2022;</t>
    </r>
  </si>
  <si>
    <t>Badan Kepegawaian, Pendidikan dan Pelatihan</t>
  </si>
  <si>
    <t>Badan Penanggulangan Bencana Daerah</t>
  </si>
  <si>
    <t>Badan Perencanaan, Penelitian dan Pengembangan</t>
  </si>
  <si>
    <t>Dinas Kebudayaan dan Pariwisata</t>
  </si>
  <si>
    <t>Dinas Kepemudaan dan Olahraga</t>
  </si>
  <si>
    <t>Dinas Kesehatan</t>
  </si>
  <si>
    <t>Dinas Pekerjaan Umum dan Penataan Ruang</t>
  </si>
  <si>
    <t>Sekretariat Daerah</t>
  </si>
  <si>
    <t>Sekretariat DPRD</t>
  </si>
  <si>
    <t>Samarinda</t>
  </si>
  <si>
    <t>Disperkim</t>
  </si>
  <si>
    <t>3 hari</t>
  </si>
  <si>
    <t>Wings Air</t>
  </si>
  <si>
    <t>IW 1485</t>
  </si>
  <si>
    <t>10.00</t>
  </si>
  <si>
    <t>20F</t>
  </si>
  <si>
    <t>Berau</t>
  </si>
  <si>
    <t>IW 1484</t>
  </si>
  <si>
    <t>11.20</t>
  </si>
  <si>
    <t>10F</t>
  </si>
  <si>
    <t>Sekretariat</t>
  </si>
  <si>
    <t>Pembina Utama Muda IV/c</t>
  </si>
  <si>
    <t>Yogyakarta</t>
  </si>
  <si>
    <t>5 hari</t>
  </si>
  <si>
    <t>07.30</t>
  </si>
  <si>
    <t>LION AIR</t>
  </si>
  <si>
    <t>17C</t>
  </si>
  <si>
    <t>17 April 2022</t>
  </si>
  <si>
    <t>Balikpapan</t>
  </si>
  <si>
    <t>Ismail Saleh</t>
  </si>
  <si>
    <t>198508192020121004</t>
  </si>
  <si>
    <t>Penata Muda III/a</t>
  </si>
  <si>
    <t>06.30</t>
  </si>
  <si>
    <t>24 Mei 2022</t>
  </si>
  <si>
    <t>6hari</t>
  </si>
  <si>
    <t>SWISS BELHOTEL</t>
  </si>
  <si>
    <t>Amir Mahmud</t>
  </si>
  <si>
    <t>197308022005021003</t>
  </si>
  <si>
    <t>Keuangan</t>
  </si>
  <si>
    <t>4hari</t>
  </si>
  <si>
    <t>IW1363</t>
  </si>
  <si>
    <t>07.20</t>
  </si>
  <si>
    <t>Sutrisno Hadi</t>
  </si>
  <si>
    <t>197412232005021003</t>
  </si>
  <si>
    <t>Penata III/c</t>
  </si>
  <si>
    <t>20C</t>
  </si>
  <si>
    <t>Murjani</t>
  </si>
  <si>
    <t>196404261985031012</t>
  </si>
  <si>
    <t>KADIS</t>
  </si>
  <si>
    <t>3hari</t>
  </si>
  <si>
    <t>MERCURE HOTEL</t>
  </si>
  <si>
    <t>Virna Yulianti</t>
  </si>
  <si>
    <t>197507082009012003</t>
  </si>
  <si>
    <t>18D</t>
  </si>
  <si>
    <t>12.35</t>
  </si>
  <si>
    <t>20D</t>
  </si>
  <si>
    <t>IW1484</t>
  </si>
  <si>
    <t>17D</t>
  </si>
  <si>
    <t>Hendra Gunawan</t>
  </si>
  <si>
    <t>196704201994031013</t>
  </si>
  <si>
    <t>Sekretaris</t>
  </si>
  <si>
    <t>Pembina Tk.I IV/b</t>
  </si>
  <si>
    <t>2A</t>
  </si>
  <si>
    <t>18F</t>
  </si>
  <si>
    <t>12 Desember 2022</t>
  </si>
  <si>
    <t>ASTON HOTEL</t>
  </si>
  <si>
    <t>16D</t>
  </si>
  <si>
    <t>Super Air Jet</t>
  </si>
  <si>
    <t>07.10</t>
  </si>
  <si>
    <t>24C</t>
  </si>
  <si>
    <t>Sri Rahayu</t>
  </si>
  <si>
    <t>PTT</t>
  </si>
  <si>
    <t>15C</t>
  </si>
  <si>
    <t>Herlina</t>
  </si>
  <si>
    <t>198212122009012007</t>
  </si>
  <si>
    <t>18A</t>
  </si>
  <si>
    <t>15A</t>
  </si>
  <si>
    <t xml:space="preserve">Amir </t>
  </si>
  <si>
    <t>197412312008011100</t>
  </si>
  <si>
    <t>Jakarta</t>
  </si>
  <si>
    <t>LUMIRE HOTEL</t>
  </si>
  <si>
    <t>Citilink</t>
  </si>
  <si>
    <t>05.30</t>
  </si>
  <si>
    <t>09.45</t>
  </si>
  <si>
    <t>Iriansyah</t>
  </si>
  <si>
    <t>197304021998031011</t>
  </si>
  <si>
    <t>Pembina IV/a</t>
  </si>
  <si>
    <t>AMARIS HOTEL</t>
  </si>
  <si>
    <t>3A</t>
  </si>
  <si>
    <t>Herna Sofyana</t>
  </si>
  <si>
    <t>Amir</t>
  </si>
  <si>
    <t>197304252000032002</t>
  </si>
  <si>
    <t>Sri Handayani</t>
  </si>
  <si>
    <t>198312172008012007</t>
  </si>
  <si>
    <t>Riziah Awalya</t>
  </si>
  <si>
    <t>196905282002122002</t>
  </si>
  <si>
    <t>Anang Wahananto</t>
  </si>
  <si>
    <t>Harid Irawan</t>
  </si>
  <si>
    <t>198110112007011006</t>
  </si>
  <si>
    <t>Leny Marlina</t>
  </si>
  <si>
    <t>Kunjungan/Alih pengetahuan dalam rangka Penataan Kawasan Permukiman Bantaran Sungai ke Dinas Perkim Kota Bontang dan Balai PPW Prov.Kaltim di Samarinda</t>
  </si>
  <si>
    <t>Bontang dan Samarinda</t>
  </si>
  <si>
    <t>21 Februari 2023</t>
  </si>
  <si>
    <t>25 Februari 2023</t>
  </si>
  <si>
    <t>24 Maret 2023</t>
  </si>
  <si>
    <t>23 Februari 2023</t>
  </si>
  <si>
    <t>9D</t>
  </si>
  <si>
    <t>Menghadiri undangan penandatanganan BAST dan Naskah Hibah Barang Milik Negara (BMN) di Lingkungan Dirjen Kementrian PUPR di Jakarta</t>
  </si>
  <si>
    <t>07 Maret 2023</t>
  </si>
  <si>
    <t>10 Maret 2023</t>
  </si>
  <si>
    <t>4 hari</t>
  </si>
  <si>
    <t>30 Maret 2023</t>
  </si>
  <si>
    <t>CITILINK</t>
  </si>
  <si>
    <t>QG1405</t>
  </si>
  <si>
    <t>14.50</t>
  </si>
  <si>
    <t>14A</t>
  </si>
  <si>
    <t>QG422</t>
  </si>
  <si>
    <t>10.20</t>
  </si>
  <si>
    <t>24E</t>
  </si>
  <si>
    <t>Menghadiri Undangan Forum Renstra Tahun 2024-2026 di Samarinda</t>
  </si>
  <si>
    <t>09 Maret 2023</t>
  </si>
  <si>
    <t>Kadis</t>
  </si>
  <si>
    <t>LION GUEST HOUSE</t>
  </si>
  <si>
    <t>12A</t>
  </si>
  <si>
    <t>5A</t>
  </si>
  <si>
    <t xml:space="preserve"> TBP 069</t>
  </si>
  <si>
    <t>TBP 070</t>
  </si>
  <si>
    <t>TBP 075</t>
  </si>
  <si>
    <t>TBP 076</t>
  </si>
  <si>
    <t>Undangan Bimtek Perencanaan Dan Penatausahaan Berbasis SIPD Permendagri No 70 Tahun 2019</t>
  </si>
  <si>
    <t>Bandung</t>
  </si>
  <si>
    <t>14 Maret 2023</t>
  </si>
  <si>
    <t>17 Maret 2023</t>
  </si>
  <si>
    <t>TBP 116</t>
  </si>
  <si>
    <t>Rekap Belanja Perjalanan Dinas Luar Daerah TA 2023</t>
  </si>
  <si>
    <t>Nama OPD:DINAS PERUMAHAN DAN KAWASAN PERMUKIMAN</t>
  </si>
  <si>
    <t>HOTEL IBIS</t>
  </si>
  <si>
    <t>IW 1361</t>
  </si>
  <si>
    <t>JT 760</t>
  </si>
  <si>
    <t>03.55</t>
  </si>
  <si>
    <t>198106232008012030</t>
  </si>
  <si>
    <t>Bendahara</t>
  </si>
  <si>
    <t>4C</t>
  </si>
  <si>
    <t>TBP 194</t>
  </si>
  <si>
    <t>04 Mei 2023</t>
  </si>
  <si>
    <t>4A</t>
  </si>
  <si>
    <t>IU 676</t>
  </si>
  <si>
    <t>07.01</t>
  </si>
  <si>
    <t>12E</t>
  </si>
  <si>
    <t>Mengikuti Diklat Menejemen Risiko dan Penyelenggaraan SIPP</t>
  </si>
  <si>
    <t>07 Mei 2023</t>
  </si>
  <si>
    <t>11 Mei 2023</t>
  </si>
  <si>
    <t>TBP 195 GU V</t>
  </si>
  <si>
    <t>22 Mei 2023</t>
  </si>
  <si>
    <t>NOVOTEL</t>
  </si>
  <si>
    <t xml:space="preserve"> Rosmaniar</t>
  </si>
  <si>
    <t>Undangan Rapat Koordinasi Penjaringan Usulan Bantuan PSU TA 2024</t>
  </si>
  <si>
    <t>Kabid</t>
  </si>
  <si>
    <t>Penata TK I-III/d</t>
  </si>
  <si>
    <t>05 Juni 2023</t>
  </si>
  <si>
    <t>08 Juni 2023</t>
  </si>
  <si>
    <t>TBP 304 GU IX</t>
  </si>
  <si>
    <t>11 Juli 2023</t>
  </si>
  <si>
    <t>06 Juni 2023</t>
  </si>
  <si>
    <t>Mobil Travel</t>
  </si>
  <si>
    <t>Konsultasi dan Pembelajaran Penanganan Rumah Layak Huni(RTLH)dan Pelaksanaan Standar Pelayanan Minimal(SPM)Perumahan ke Dinas Pekerjaan Umum,Perumahan dan Kawasan Permukiman Kabupaten Sleman Yogyakarta</t>
  </si>
  <si>
    <t>10 Juli 2023</t>
  </si>
  <si>
    <t>13 Juli 2023</t>
  </si>
  <si>
    <t>TBP 289 GU IX</t>
  </si>
  <si>
    <t>25 Juli 2023</t>
  </si>
  <si>
    <t>THE RICH JOGJA HOTEL</t>
  </si>
  <si>
    <t>Menghadiri Undangan Rapat Koordinasi Sinkronisasi Basis Data PKP Koodinasi Program Ditjen Perumahan Kegiatan Pokja PKP dan Forum PKP Tahun 2023 di Provinsi Kalimantan Selatan Kalimantan Timur dan Kalimantan Utara</t>
  </si>
  <si>
    <t>23 Juni 2023</t>
  </si>
  <si>
    <t>20 Juni 2023</t>
  </si>
  <si>
    <t>TBP 303 GU IX</t>
  </si>
  <si>
    <t>HOTEL BUMI SENYIUR</t>
  </si>
  <si>
    <t>19C</t>
  </si>
  <si>
    <t>Konsultasi dan Pembelajaran Penanganan Rumah Layak Huni(RTLH)dan Pelaksanaan Standar Pelayanan Minimal(SPM)Perumahan ke Dinas Pekerjan Umum Perumahan dan Kawasan Permukiman Kabupaten  Sleman Yogyakarta</t>
  </si>
  <si>
    <t>TBP 288 GU IX</t>
  </si>
  <si>
    <t>IW 1381</t>
  </si>
  <si>
    <t>09.55</t>
  </si>
  <si>
    <t>19A</t>
  </si>
  <si>
    <t>JT 266</t>
  </si>
  <si>
    <t>39D</t>
  </si>
  <si>
    <t>198301132007012005</t>
  </si>
  <si>
    <t>Pengatur Tk I -II/d</t>
  </si>
  <si>
    <t>19D</t>
  </si>
  <si>
    <t>39C</t>
  </si>
  <si>
    <t>Pembelajaran Regulasi dan Mekanisme Program Sarhunta Kab.Malang dan Kebijakan Pengawasan Permukiman pada Kawasan Cagar Budaya Kota Malang</t>
  </si>
  <si>
    <t>Malang</t>
  </si>
  <si>
    <t>17 Oktober 2023</t>
  </si>
  <si>
    <t>20 Oktober 2023</t>
  </si>
  <si>
    <t>TBP 504 GU XVIII</t>
  </si>
  <si>
    <t>26 Oktober 2023</t>
  </si>
  <si>
    <t>ID 6347</t>
  </si>
  <si>
    <t>07.25</t>
  </si>
  <si>
    <t>26F</t>
  </si>
  <si>
    <t>08.30</t>
  </si>
  <si>
    <t>16C</t>
  </si>
  <si>
    <t>Sekertariat</t>
  </si>
  <si>
    <t>TBP 503 GUXVIII</t>
  </si>
  <si>
    <t>25F</t>
  </si>
  <si>
    <t>Koordinasi dan Konsultasi Penanganan RTLH dan Pelayanan SPM Perumahan ke KementrianPUPR Jakarta dan Konsultasi dan Pembelajaran Penanganan RTLH dan Pelayanan SPM Perumahan Ke Dinas Perumahan Kawasan Permukiman dan Pertanahan</t>
  </si>
  <si>
    <t>Jakarta/Bandung</t>
  </si>
  <si>
    <t>02 Oktober 2023</t>
  </si>
  <si>
    <t>07 Oktober 2023</t>
  </si>
  <si>
    <t>TBP 519</t>
  </si>
  <si>
    <t>16 Oktober 2023</t>
  </si>
  <si>
    <t>GRAND TEBU HOTEL</t>
  </si>
  <si>
    <t>IW 1487</t>
  </si>
  <si>
    <t>Batik Air</t>
  </si>
  <si>
    <t>12.20</t>
  </si>
  <si>
    <t>20E</t>
  </si>
  <si>
    <t>Bimtek Implementasi Perencanaan Dan Penganggaran Pemerintah Daerah Dengan SIPD RI Berdasarkan Permendagri No 70 Tahun 2019 dan Pengelola Keuangan Daerah</t>
  </si>
  <si>
    <t>Pengatur Muda Tk.I (II/b)</t>
  </si>
  <si>
    <t>19 Oktober 2023</t>
  </si>
  <si>
    <t>22 Oktober 2023</t>
  </si>
  <si>
    <t>TBP 486 GU XVIII</t>
  </si>
  <si>
    <t>IW 1367</t>
  </si>
  <si>
    <t>30D</t>
  </si>
  <si>
    <t>9F</t>
  </si>
  <si>
    <t>30E</t>
  </si>
  <si>
    <t>Konsultasi dan Koordinasi mengenai mekanisme Pengembang ke Pemerintah Daerah di Dinas Pekerjaan Umum Kota Balikpapan dan Dinas Perumahan dan Permukiman kota Balikpapan</t>
  </si>
  <si>
    <t>TBP 518 GU XVIII</t>
  </si>
  <si>
    <t>19 September 2023</t>
  </si>
  <si>
    <t>198106232008012003</t>
  </si>
  <si>
    <t>Mengikuti Diklat Perbendaharaan Keuangan Daerah Akt IX Tahun 2023</t>
  </si>
  <si>
    <t>TBP 551 GU XXII</t>
  </si>
  <si>
    <t>21 November  2023</t>
  </si>
  <si>
    <t>ARCADIA HORISON</t>
  </si>
  <si>
    <t>ID6431</t>
  </si>
  <si>
    <t>12.50</t>
  </si>
  <si>
    <t>SEQ 177</t>
  </si>
  <si>
    <t>14F</t>
  </si>
  <si>
    <t>7hari</t>
  </si>
  <si>
    <t>7 hari</t>
  </si>
  <si>
    <t>TBP 552 GU XXII</t>
  </si>
  <si>
    <t>24D</t>
  </si>
  <si>
    <t>14D</t>
  </si>
  <si>
    <t>24B</t>
  </si>
  <si>
    <t>14E</t>
  </si>
  <si>
    <t>Mengikuti Bimtek Uddate Pengelolaan Keuangan Daerah Perencanaan,Penganggaran,Penatausahan dan Pertanggung jawaban APBD</t>
  </si>
  <si>
    <t>Kasubbag Sungram</t>
  </si>
  <si>
    <t>TBP 549 GU XXII</t>
  </si>
  <si>
    <t>1A</t>
  </si>
  <si>
    <t>ID6346</t>
  </si>
  <si>
    <t>09.10</t>
  </si>
  <si>
    <t>25E</t>
  </si>
  <si>
    <t>Surabaya</t>
  </si>
  <si>
    <t>TBP 629 GU XXII</t>
  </si>
  <si>
    <t>1C</t>
  </si>
  <si>
    <t>QG 784</t>
  </si>
  <si>
    <t>02D</t>
  </si>
  <si>
    <t>25 Oktober 2023</t>
  </si>
  <si>
    <t>Juli Mahendra</t>
  </si>
  <si>
    <t>197607012006041025</t>
  </si>
  <si>
    <t>Menghadiri Rapat Koordinasi dan Singkronisasi Program Pusat Daerah Tahap II Tahun Anggaran 2024 dan 2025,Menghadiri Rakor II Finalisasi Basis Data dan Evaluasi Kegiatan Penyelenggaraan PKP Tahun 2023</t>
  </si>
  <si>
    <t>Pembina (IV/a)</t>
  </si>
  <si>
    <t>5hari</t>
  </si>
  <si>
    <t>TBP 644 GU XXIII</t>
  </si>
  <si>
    <t>QUEST HOTEL</t>
  </si>
  <si>
    <t>IW1365</t>
  </si>
  <si>
    <t>IW 1364</t>
  </si>
  <si>
    <t>13.00</t>
  </si>
  <si>
    <t>17F</t>
  </si>
  <si>
    <t>Menghadiri Rakor II Finalisasi Basis Data dan Evaluasi Kegiatan Penyelenggaraan PKP Tahun 2023</t>
  </si>
  <si>
    <t>Pembna (IV/a)</t>
  </si>
  <si>
    <t>TBP 642 GU XXIII</t>
  </si>
  <si>
    <t>FOX LITE HOTEL</t>
  </si>
  <si>
    <t>07.50</t>
  </si>
  <si>
    <t>18 C</t>
  </si>
  <si>
    <t>IW 1486</t>
  </si>
  <si>
    <t>Koordinasi dan Penyampaian Usulan PKP Tahun 2024,Konsultasi Mekanisme Pengusulan Melalui Program CSR Provinsi KALTIM,Konsultasi Muatan Perda RP3KP Kab.Berau dan hal terkait lainnya</t>
  </si>
  <si>
    <t>20 Desember 2023</t>
  </si>
  <si>
    <t>23 Desember 2023</t>
  </si>
  <si>
    <t>TBP 856 GU XXVII</t>
  </si>
  <si>
    <t>27 Desember 2023</t>
  </si>
  <si>
    <t>FUGO HOTEL</t>
  </si>
  <si>
    <t>26 Desember 2023</t>
  </si>
  <si>
    <t>TBP 854 GU XXVII</t>
  </si>
  <si>
    <t>197008071998031005</t>
  </si>
  <si>
    <t>Mengikuti Pelatihan Kompetensi Pengadaan Barang /Jasa Pemerintah bagi Pejabat Pembuat Komitmen (PPK) Tipe C</t>
  </si>
  <si>
    <t>Teknik Penyehatan Muda</t>
  </si>
  <si>
    <t>04 Desember 2023</t>
  </si>
  <si>
    <t>07 Desember 2023</t>
  </si>
  <si>
    <t>TBP 849 GU XXVII</t>
  </si>
  <si>
    <t>18 Desember 2023</t>
  </si>
  <si>
    <t>SUNLAKE WATERFRONT</t>
  </si>
  <si>
    <t>ID 6431</t>
  </si>
  <si>
    <t>7C</t>
  </si>
  <si>
    <t>Konsultasi dan koordinasi mengenai Penyusunan Rencana Kegiatan PSU Tahun 2024 Pada Dinas Perumahan dan Permukiman Kota Samarinda</t>
  </si>
  <si>
    <t>11 Desember 2023</t>
  </si>
  <si>
    <t>DIAMOND HOTEL</t>
  </si>
  <si>
    <t>Risdauli Sinaga</t>
  </si>
  <si>
    <t>197004141998032007</t>
  </si>
  <si>
    <t>Kabid PSU</t>
  </si>
  <si>
    <t>TBP 777 GU XXVI</t>
  </si>
  <si>
    <t>TBP 770 GU XXVI</t>
  </si>
  <si>
    <t>ID6347</t>
  </si>
  <si>
    <t>8A</t>
  </si>
  <si>
    <t>QG438</t>
  </si>
  <si>
    <t>28A</t>
  </si>
  <si>
    <t xml:space="preserve">Jakarta </t>
  </si>
  <si>
    <t>Teknik Jalan dan Jembatan Muda</t>
  </si>
  <si>
    <t>16A</t>
  </si>
  <si>
    <t>31C</t>
  </si>
  <si>
    <t>Maya Wandayana Helmi</t>
  </si>
  <si>
    <t>197805172002122007</t>
  </si>
  <si>
    <t>Kabid Kawasan Permukiman</t>
  </si>
  <si>
    <t>6F</t>
  </si>
  <si>
    <t>TBP 809 GU XXVI</t>
  </si>
  <si>
    <t>8F</t>
  </si>
  <si>
    <t>ID6430</t>
  </si>
  <si>
    <t>03.10</t>
  </si>
  <si>
    <t>17A</t>
  </si>
  <si>
    <t>15.20</t>
  </si>
  <si>
    <t>9C</t>
  </si>
  <si>
    <t>Tenaga Teknis/PTT</t>
  </si>
  <si>
    <t>IW 1379</t>
  </si>
  <si>
    <t>14.10</t>
  </si>
  <si>
    <t>Konsultasi Koordinasi dan Pembelajaran dalam rangka persiapan pelaksanaan kegiatan penerangan jalan umum (PJU) Dinas Perumahan dan Kawasan Permukiman</t>
  </si>
  <si>
    <t>8D</t>
  </si>
  <si>
    <t>Undangan Bimtek Perencanaan dan Penatausahaan Keuangan Daerah Sesuai Permendagri No.77 Tahun 2020</t>
  </si>
  <si>
    <t>Verivikator Keuangan</t>
  </si>
  <si>
    <t>02 Agustus 2023</t>
  </si>
  <si>
    <t>05 Agustus 2023</t>
  </si>
  <si>
    <t>TBP 370 GU XI</t>
  </si>
  <si>
    <t>08 Agustus 2023</t>
  </si>
  <si>
    <t>HOTEL IBLIS BALIKPAPAN</t>
  </si>
  <si>
    <t>14B</t>
  </si>
  <si>
    <t>QG 1402</t>
  </si>
  <si>
    <t>15B</t>
  </si>
  <si>
    <t>Pengaministrasi Sarana dan Prasarana</t>
  </si>
  <si>
    <t>14C</t>
  </si>
  <si>
    <t>Mengikuti Konsultasi Pengelolaan Bantaran Sungai Segah dalam rangka Penataan Kawasan</t>
  </si>
  <si>
    <t>Tarakan</t>
  </si>
  <si>
    <t>31 Juli 2023</t>
  </si>
  <si>
    <t>TBP 365 GU XI</t>
  </si>
  <si>
    <t>18 Agustus 2023</t>
  </si>
  <si>
    <t>PADMALOKA HOTEL</t>
  </si>
  <si>
    <t>SPED BOAT</t>
  </si>
  <si>
    <t>SPED BOAD</t>
  </si>
  <si>
    <t>Pengaministrasi Perencanaan dan Program</t>
  </si>
  <si>
    <t>Koordinasi terekait serah terima aset darikementrian PUPR pada Balai Prasarana Permukiman Wilayah Prov.KALTIM di Samarinda</t>
  </si>
  <si>
    <t>24 Agustus 2024</t>
  </si>
  <si>
    <t>26 Agustus 2024</t>
  </si>
  <si>
    <t>TBP 435</t>
  </si>
  <si>
    <t>MIDTOWN</t>
  </si>
  <si>
    <t>24 Agustus 2023</t>
  </si>
  <si>
    <t>27 Agustus 2023</t>
  </si>
  <si>
    <t>26 Agustus 2023</t>
  </si>
  <si>
    <t>TBP 434</t>
  </si>
  <si>
    <t>Analis Penata Kawasan</t>
  </si>
  <si>
    <t>TBP 430 GU XIII</t>
  </si>
  <si>
    <t>Konsultasi dan Pembelajaran Penanganan Kawasan Kumuh Kota Surakarta dan Kab.Karang Anyar Provinsi JATENG</t>
  </si>
  <si>
    <t>Surakarta/Kab.Karang Anyar</t>
  </si>
  <si>
    <t>28 Mei 2023</t>
  </si>
  <si>
    <t>01 Juni 2023</t>
  </si>
  <si>
    <t>TBP 246 GU VII</t>
  </si>
  <si>
    <t>14 Juni 2023</t>
  </si>
  <si>
    <t>Surakarta</t>
  </si>
  <si>
    <t>JT260</t>
  </si>
  <si>
    <t>11.05</t>
  </si>
  <si>
    <t>04 Juni 2023</t>
  </si>
  <si>
    <t>TBP 244 GU VII</t>
  </si>
  <si>
    <t>JT624</t>
  </si>
  <si>
    <t>22C</t>
  </si>
  <si>
    <t>Semarang</t>
  </si>
  <si>
    <t>Menghadiri rapat Pengesahan KKAD Di Samarinda</t>
  </si>
  <si>
    <t>16 Mei 2023</t>
  </si>
  <si>
    <t>18 Mei 2023</t>
  </si>
  <si>
    <t>TBP 247 GU VII</t>
  </si>
  <si>
    <t>20 Mei 2023</t>
  </si>
  <si>
    <t>Bimtek Teknis Aplikasi Sistem Informasi Kearsipan Dinamis Teritegrasi(SRIKANDI)</t>
  </si>
  <si>
    <t>Pengaministrasi Umum</t>
  </si>
  <si>
    <t>15 Oktober 2023</t>
  </si>
  <si>
    <t>TBP 501 GU VIII</t>
  </si>
  <si>
    <t>HOTEL SHALVA</t>
  </si>
  <si>
    <t>29B</t>
  </si>
  <si>
    <t>ID 6430</t>
  </si>
  <si>
    <t>Kasubbag Umum dan Kepegawaian</t>
  </si>
  <si>
    <t>TBP 502 GU VIII</t>
  </si>
  <si>
    <t>29C</t>
  </si>
  <si>
    <t>26E</t>
  </si>
  <si>
    <t>Menghadiri Undangan Koordinasi dan Pembelajaran Keg.Konsolidasi Tanah</t>
  </si>
  <si>
    <t>03 Oktober 2023</t>
  </si>
  <si>
    <t>TBP 505 GU VIII</t>
  </si>
  <si>
    <t>06 Oktober 2023</t>
  </si>
  <si>
    <t>MIDTOWN HOTEL</t>
  </si>
  <si>
    <t>10 Oktober 2023</t>
  </si>
  <si>
    <t>TBP 738 GU XXV</t>
  </si>
  <si>
    <t>06 Desember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</si>
</sst>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[$-421]dd\ mmmm\ yyyy;@"/>
    <numFmt numFmtId="168" formatCode="[$-409]dd\-mmm\-yy;@"/>
    <numFmt numFmtId="169" formatCode="h:mm;@"/>
    <numFmt numFmtId="172" formatCode="0_ ;\-0\ "/>
    <numFmt numFmtId="173" formatCode="[$-F800]dddd\,\ mmmm\ dd\,\ yyyy"/>
    <numFmt numFmtId="174" formatCode="[$-13809]dd\ mmmm\ 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 Light"/>
      <family val="1"/>
      <scheme val="major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 Light"/>
      <family val="1"/>
      <scheme val="maj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u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0" fontId="7" fillId="0" borderId="0"/>
    <xf numFmtId="165" fontId="2" fillId="0" borderId="0" applyFont="0" applyFill="0" applyBorder="0" applyAlignment="0" applyProtection="0"/>
    <xf numFmtId="0" fontId="8" fillId="0" borderId="0"/>
    <xf numFmtId="164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3" fillId="0" borderId="0" applyFont="0" applyFill="0" applyBorder="0" applyAlignment="0" applyProtection="0"/>
  </cellStyleXfs>
  <cellXfs count="15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2" fillId="0" borderId="2" xfId="0" applyFont="1" applyBorder="1"/>
    <xf numFmtId="0" fontId="4" fillId="0" borderId="0" xfId="1" applyFont="1" applyAlignment="1">
      <alignment vertical="top"/>
    </xf>
    <xf numFmtId="0" fontId="5" fillId="0" borderId="0" xfId="1" applyFont="1" applyAlignment="1">
      <alignment vertical="top"/>
    </xf>
    <xf numFmtId="0" fontId="5" fillId="0" borderId="0" xfId="1" applyFont="1" applyAlignment="1">
      <alignment horizontal="center" vertical="top"/>
    </xf>
    <xf numFmtId="0" fontId="0" fillId="0" borderId="0" xfId="0" applyAlignment="1">
      <alignment wrapText="1"/>
    </xf>
    <xf numFmtId="0" fontId="14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/>
    <xf numFmtId="0" fontId="15" fillId="0" borderId="1" xfId="0" applyFont="1" applyBorder="1" applyAlignment="1">
      <alignment wrapText="1"/>
    </xf>
    <xf numFmtId="0" fontId="10" fillId="0" borderId="15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5" fillId="0" borderId="0" xfId="1" applyFont="1" applyAlignment="1">
      <alignment horizontal="justify" vertical="top" wrapText="1"/>
    </xf>
    <xf numFmtId="0" fontId="5" fillId="0" borderId="0" xfId="1" applyFont="1" applyAlignment="1">
      <alignment horizontal="justify" vertical="top"/>
    </xf>
    <xf numFmtId="0" fontId="16" fillId="0" borderId="0" xfId="2" applyFont="1" applyAlignment="1">
      <alignment horizontal="center" vertical="center"/>
    </xf>
    <xf numFmtId="0" fontId="16" fillId="0" borderId="0" xfId="2" applyFont="1" applyAlignment="1">
      <alignment horizontal="center" vertical="center" wrapText="1"/>
    </xf>
    <xf numFmtId="0" fontId="13" fillId="0" borderId="0" xfId="2" applyFont="1" applyAlignment="1">
      <alignment horizontal="center" vertical="center"/>
    </xf>
    <xf numFmtId="0" fontId="17" fillId="0" borderId="0" xfId="3" applyFont="1" applyAlignment="1">
      <alignment horizontal="center" vertical="center"/>
    </xf>
    <xf numFmtId="0" fontId="18" fillId="0" borderId="0" xfId="3" applyFont="1" applyAlignment="1">
      <alignment horizontal="center" vertical="center"/>
    </xf>
    <xf numFmtId="0" fontId="18" fillId="0" borderId="0" xfId="3" applyFont="1" applyAlignment="1">
      <alignment horizontal="center" vertical="center" wrapText="1"/>
    </xf>
    <xf numFmtId="0" fontId="18" fillId="0" borderId="3" xfId="2" applyFont="1" applyBorder="1" applyAlignment="1">
      <alignment horizontal="center" vertical="center" wrapText="1"/>
    </xf>
    <xf numFmtId="0" fontId="18" fillId="0" borderId="4" xfId="2" applyFont="1" applyBorder="1" applyAlignment="1">
      <alignment horizontal="center" vertical="center" wrapText="1"/>
    </xf>
    <xf numFmtId="0" fontId="18" fillId="0" borderId="5" xfId="2" applyFont="1" applyBorder="1" applyAlignment="1">
      <alignment horizontal="center" vertical="center" wrapText="1"/>
    </xf>
    <xf numFmtId="0" fontId="18" fillId="0" borderId="6" xfId="2" applyFont="1" applyBorder="1" applyAlignment="1">
      <alignment horizontal="center" vertical="center" wrapText="1"/>
    </xf>
    <xf numFmtId="0" fontId="18" fillId="0" borderId="4" xfId="3" applyFont="1" applyBorder="1" applyAlignment="1">
      <alignment horizontal="center" vertical="center"/>
    </xf>
    <xf numFmtId="0" fontId="18" fillId="0" borderId="5" xfId="3" applyFont="1" applyBorder="1" applyAlignment="1">
      <alignment horizontal="center" vertical="center"/>
    </xf>
    <xf numFmtId="0" fontId="18" fillId="0" borderId="6" xfId="3" applyFont="1" applyBorder="1" applyAlignment="1">
      <alignment horizontal="center" vertical="center"/>
    </xf>
    <xf numFmtId="166" fontId="18" fillId="0" borderId="4" xfId="4" applyNumberFormat="1" applyFont="1" applyFill="1" applyBorder="1" applyAlignment="1">
      <alignment horizontal="center" vertical="center"/>
    </xf>
    <xf numFmtId="166" fontId="18" fillId="0" borderId="5" xfId="4" applyNumberFormat="1" applyFont="1" applyFill="1" applyBorder="1" applyAlignment="1">
      <alignment horizontal="center" vertical="center"/>
    </xf>
    <xf numFmtId="166" fontId="18" fillId="0" borderId="6" xfId="4" applyNumberFormat="1" applyFont="1" applyFill="1" applyBorder="1" applyAlignment="1">
      <alignment horizontal="center" vertical="center"/>
    </xf>
    <xf numFmtId="0" fontId="18" fillId="0" borderId="4" xfId="5" applyFont="1" applyBorder="1" applyAlignment="1">
      <alignment horizontal="center" vertical="center" wrapText="1"/>
    </xf>
    <xf numFmtId="0" fontId="18" fillId="0" borderId="5" xfId="5" applyFont="1" applyBorder="1" applyAlignment="1">
      <alignment horizontal="center" vertical="center" wrapText="1"/>
    </xf>
    <xf numFmtId="0" fontId="18" fillId="0" borderId="6" xfId="5" applyFont="1" applyBorder="1" applyAlignment="1">
      <alignment horizontal="center" vertical="center" wrapText="1"/>
    </xf>
    <xf numFmtId="0" fontId="18" fillId="0" borderId="7" xfId="2" applyFont="1" applyBorder="1" applyAlignment="1">
      <alignment horizontal="center" vertical="center" wrapText="1"/>
    </xf>
    <xf numFmtId="0" fontId="18" fillId="0" borderId="3" xfId="5" applyFont="1" applyBorder="1" applyAlignment="1">
      <alignment horizontal="center" vertical="center" wrapText="1"/>
    </xf>
    <xf numFmtId="167" fontId="18" fillId="0" borderId="4" xfId="3" applyNumberFormat="1" applyFont="1" applyBorder="1" applyAlignment="1">
      <alignment horizontal="center" vertical="center"/>
    </xf>
    <xf numFmtId="167" fontId="18" fillId="0" borderId="6" xfId="3" applyNumberFormat="1" applyFont="1" applyBorder="1" applyAlignment="1">
      <alignment horizontal="center" vertical="center"/>
    </xf>
    <xf numFmtId="165" fontId="18" fillId="0" borderId="3" xfId="4" applyFont="1" applyFill="1" applyBorder="1" applyAlignment="1">
      <alignment horizontal="center" vertical="center" wrapText="1"/>
    </xf>
    <xf numFmtId="168" fontId="18" fillId="0" borderId="3" xfId="2" applyNumberFormat="1" applyFont="1" applyBorder="1" applyAlignment="1">
      <alignment horizontal="center" vertical="center" wrapText="1"/>
    </xf>
    <xf numFmtId="164" fontId="18" fillId="0" borderId="3" xfId="6" applyFont="1" applyFill="1" applyBorder="1" applyAlignment="1">
      <alignment horizontal="center" vertical="center" wrapText="1"/>
    </xf>
    <xf numFmtId="0" fontId="18" fillId="0" borderId="3" xfId="3" applyFont="1" applyBorder="1" applyAlignment="1">
      <alignment horizontal="center" vertical="center" wrapText="1"/>
    </xf>
    <xf numFmtId="167" fontId="18" fillId="0" borderId="5" xfId="3" applyNumberFormat="1" applyFont="1" applyBorder="1" applyAlignment="1">
      <alignment horizontal="center" vertical="center"/>
    </xf>
    <xf numFmtId="0" fontId="18" fillId="0" borderId="8" xfId="2" applyFont="1" applyBorder="1" applyAlignment="1">
      <alignment horizontal="center" vertical="center" wrapText="1"/>
    </xf>
    <xf numFmtId="0" fontId="18" fillId="0" borderId="8" xfId="5" applyFont="1" applyBorder="1" applyAlignment="1">
      <alignment horizontal="center" vertical="center" wrapText="1"/>
    </xf>
    <xf numFmtId="167" fontId="18" fillId="0" borderId="3" xfId="3" applyNumberFormat="1" applyFont="1" applyBorder="1" applyAlignment="1">
      <alignment horizontal="center" vertical="center"/>
    </xf>
    <xf numFmtId="167" fontId="18" fillId="0" borderId="1" xfId="3" applyNumberFormat="1" applyFont="1" applyBorder="1" applyAlignment="1">
      <alignment horizontal="center" vertical="center"/>
    </xf>
    <xf numFmtId="165" fontId="18" fillId="0" borderId="8" xfId="4" applyFont="1" applyFill="1" applyBorder="1" applyAlignment="1">
      <alignment horizontal="center" vertical="center" wrapText="1"/>
    </xf>
    <xf numFmtId="168" fontId="18" fillId="0" borderId="8" xfId="2" applyNumberFormat="1" applyFont="1" applyBorder="1" applyAlignment="1">
      <alignment horizontal="center" vertical="center" wrapText="1"/>
    </xf>
    <xf numFmtId="164" fontId="18" fillId="0" borderId="8" xfId="6" applyFont="1" applyFill="1" applyBorder="1" applyAlignment="1">
      <alignment horizontal="center" vertical="center" wrapText="1"/>
    </xf>
    <xf numFmtId="166" fontId="18" fillId="0" borderId="3" xfId="4" applyNumberFormat="1" applyFont="1" applyFill="1" applyBorder="1" applyAlignment="1">
      <alignment horizontal="center" vertical="center" wrapText="1"/>
    </xf>
    <xf numFmtId="0" fontId="18" fillId="0" borderId="8" xfId="3" applyFont="1" applyBorder="1" applyAlignment="1">
      <alignment horizontal="center" vertical="center" wrapText="1"/>
    </xf>
    <xf numFmtId="167" fontId="18" fillId="0" borderId="1" xfId="3" applyNumberFormat="1" applyFont="1" applyBorder="1" applyAlignment="1">
      <alignment horizontal="center" vertical="center" wrapText="1"/>
    </xf>
    <xf numFmtId="0" fontId="18" fillId="0" borderId="1" xfId="2" applyFont="1" applyBorder="1" applyAlignment="1">
      <alignment horizontal="center" vertical="center" wrapText="1"/>
    </xf>
    <xf numFmtId="0" fontId="16" fillId="0" borderId="9" xfId="2" applyFont="1" applyBorder="1" applyAlignment="1">
      <alignment horizontal="center" vertical="center"/>
    </xf>
    <xf numFmtId="0" fontId="16" fillId="0" borderId="9" xfId="6" applyNumberFormat="1" applyFont="1" applyFill="1" applyBorder="1" applyAlignment="1">
      <alignment horizontal="center" vertical="center" wrapText="1"/>
    </xf>
    <xf numFmtId="1" fontId="16" fillId="0" borderId="9" xfId="6" quotePrefix="1" applyNumberFormat="1" applyFont="1" applyFill="1" applyBorder="1" applyAlignment="1">
      <alignment horizontal="center" vertical="center" wrapText="1"/>
    </xf>
    <xf numFmtId="0" fontId="16" fillId="0" borderId="9" xfId="2" applyFont="1" applyBorder="1" applyAlignment="1">
      <alignment horizontal="center" vertical="center" wrapText="1"/>
    </xf>
    <xf numFmtId="168" fontId="16" fillId="0" borderId="9" xfId="2" quotePrefix="1" applyNumberFormat="1" applyFont="1" applyBorder="1" applyAlignment="1">
      <alignment horizontal="center" vertical="center"/>
    </xf>
    <xf numFmtId="0" fontId="16" fillId="0" borderId="9" xfId="2" quotePrefix="1" applyFont="1" applyBorder="1" applyAlignment="1">
      <alignment horizontal="center" vertical="center"/>
    </xf>
    <xf numFmtId="168" fontId="16" fillId="0" borderId="11" xfId="2" quotePrefix="1" applyNumberFormat="1" applyFont="1" applyBorder="1" applyAlignment="1">
      <alignment horizontal="center" vertical="center"/>
    </xf>
    <xf numFmtId="166" fontId="16" fillId="0" borderId="9" xfId="4" applyNumberFormat="1" applyFont="1" applyFill="1" applyBorder="1" applyAlignment="1">
      <alignment horizontal="center" vertical="center"/>
    </xf>
    <xf numFmtId="164" fontId="16" fillId="0" borderId="9" xfId="6" applyFont="1" applyFill="1" applyBorder="1" applyAlignment="1">
      <alignment horizontal="center" vertical="center"/>
    </xf>
    <xf numFmtId="164" fontId="16" fillId="0" borderId="11" xfId="6" applyFont="1" applyFill="1" applyBorder="1" applyAlignment="1">
      <alignment horizontal="center" vertical="center"/>
    </xf>
    <xf numFmtId="168" fontId="16" fillId="0" borderId="9" xfId="2" applyNumberFormat="1" applyFont="1" applyBorder="1" applyAlignment="1">
      <alignment horizontal="center" vertical="center"/>
    </xf>
    <xf numFmtId="1" fontId="16" fillId="0" borderId="9" xfId="2" quotePrefix="1" applyNumberFormat="1" applyFont="1" applyBorder="1" applyAlignment="1">
      <alignment horizontal="center" vertical="center" wrapText="1"/>
    </xf>
    <xf numFmtId="1" fontId="16" fillId="0" borderId="11" xfId="2" applyNumberFormat="1" applyFont="1" applyBorder="1" applyAlignment="1">
      <alignment horizontal="center" vertical="center"/>
    </xf>
    <xf numFmtId="169" fontId="16" fillId="0" borderId="10" xfId="2" quotePrefix="1" applyNumberFormat="1" applyFont="1" applyBorder="1" applyAlignment="1">
      <alignment horizontal="center" vertical="center"/>
    </xf>
    <xf numFmtId="169" fontId="16" fillId="0" borderId="9" xfId="2" applyNumberFormat="1" applyFont="1" applyBorder="1" applyAlignment="1">
      <alignment horizontal="center" vertical="center"/>
    </xf>
    <xf numFmtId="0" fontId="16" fillId="0" borderId="11" xfId="2" applyFont="1" applyBorder="1" applyAlignment="1">
      <alignment horizontal="center" vertical="center"/>
    </xf>
    <xf numFmtId="164" fontId="16" fillId="0" borderId="11" xfId="7" applyFont="1" applyFill="1" applyBorder="1" applyAlignment="1">
      <alignment horizontal="center" vertical="center"/>
    </xf>
    <xf numFmtId="168" fontId="16" fillId="0" borderId="10" xfId="2" applyNumberFormat="1" applyFont="1" applyBorder="1" applyAlignment="1">
      <alignment horizontal="center" vertical="center"/>
    </xf>
    <xf numFmtId="1" fontId="16" fillId="0" borderId="10" xfId="2" quotePrefix="1" applyNumberFormat="1" applyFont="1" applyBorder="1" applyAlignment="1">
      <alignment horizontal="center" vertical="center"/>
    </xf>
    <xf numFmtId="0" fontId="16" fillId="0" borderId="10" xfId="2" applyFont="1" applyBorder="1" applyAlignment="1">
      <alignment horizontal="center" vertical="center"/>
    </xf>
    <xf numFmtId="0" fontId="16" fillId="0" borderId="10" xfId="6" applyNumberFormat="1" applyFont="1" applyFill="1" applyBorder="1" applyAlignment="1">
      <alignment horizontal="center" vertical="center" wrapText="1"/>
    </xf>
    <xf numFmtId="1" fontId="16" fillId="0" borderId="10" xfId="6" quotePrefix="1" applyNumberFormat="1" applyFont="1" applyFill="1" applyBorder="1" applyAlignment="1">
      <alignment horizontal="center" vertical="center" wrapText="1"/>
    </xf>
    <xf numFmtId="0" fontId="16" fillId="0" borderId="11" xfId="6" applyNumberFormat="1" applyFont="1" applyFill="1" applyBorder="1" applyAlignment="1">
      <alignment horizontal="center" vertical="center" wrapText="1"/>
    </xf>
    <xf numFmtId="0" fontId="16" fillId="0" borderId="11" xfId="2" applyFont="1" applyBorder="1" applyAlignment="1">
      <alignment horizontal="center" vertical="center" wrapText="1"/>
    </xf>
    <xf numFmtId="0" fontId="16" fillId="0" borderId="10" xfId="2" quotePrefix="1" applyFont="1" applyBorder="1" applyAlignment="1">
      <alignment horizontal="center" vertical="center"/>
    </xf>
    <xf numFmtId="166" fontId="16" fillId="0" borderId="11" xfId="4" applyNumberFormat="1" applyFont="1" applyFill="1" applyBorder="1" applyAlignment="1">
      <alignment horizontal="center" vertical="center"/>
    </xf>
    <xf numFmtId="168" fontId="16" fillId="0" borderId="11" xfId="2" applyNumberFormat="1" applyFont="1" applyBorder="1" applyAlignment="1">
      <alignment horizontal="center" vertical="center"/>
    </xf>
    <xf numFmtId="1" fontId="16" fillId="0" borderId="11" xfId="2" quotePrefix="1" applyNumberFormat="1" applyFont="1" applyBorder="1" applyAlignment="1">
      <alignment horizontal="center" vertical="center" wrapText="1"/>
    </xf>
    <xf numFmtId="169" fontId="16" fillId="0" borderId="11" xfId="2" applyNumberFormat="1" applyFont="1" applyBorder="1" applyAlignment="1">
      <alignment horizontal="center" vertical="center"/>
    </xf>
    <xf numFmtId="168" fontId="16" fillId="0" borderId="10" xfId="2" quotePrefix="1" applyNumberFormat="1" applyFont="1" applyBorder="1" applyAlignment="1">
      <alignment horizontal="center" vertical="center"/>
    </xf>
    <xf numFmtId="172" fontId="16" fillId="0" borderId="10" xfId="6" quotePrefix="1" applyNumberFormat="1" applyFont="1" applyFill="1" applyBorder="1" applyAlignment="1">
      <alignment horizontal="center" vertical="center" wrapText="1"/>
    </xf>
    <xf numFmtId="173" fontId="16" fillId="0" borderId="11" xfId="2" quotePrefix="1" applyNumberFormat="1" applyFont="1" applyBorder="1" applyAlignment="1">
      <alignment horizontal="center" vertical="center"/>
    </xf>
    <xf numFmtId="0" fontId="16" fillId="0" borderId="10" xfId="6" quotePrefix="1" applyNumberFormat="1" applyFont="1" applyFill="1" applyBorder="1" applyAlignment="1">
      <alignment horizontal="center" vertical="center" wrapText="1"/>
    </xf>
    <xf numFmtId="0" fontId="16" fillId="0" borderId="11" xfId="2" applyFont="1" applyBorder="1" applyAlignment="1">
      <alignment horizontal="right" vertical="center" wrapText="1"/>
    </xf>
    <xf numFmtId="169" fontId="16" fillId="0" borderId="11" xfId="2" quotePrefix="1" applyNumberFormat="1" applyFont="1" applyBorder="1" applyAlignment="1">
      <alignment horizontal="center" vertical="center"/>
    </xf>
    <xf numFmtId="1" fontId="16" fillId="0" borderId="11" xfId="2" quotePrefix="1" applyNumberFormat="1" applyFont="1" applyBorder="1" applyAlignment="1">
      <alignment horizontal="center" vertical="center"/>
    </xf>
    <xf numFmtId="1" fontId="16" fillId="0" borderId="10" xfId="2" applyNumberFormat="1" applyFont="1" applyBorder="1" applyAlignment="1">
      <alignment horizontal="center" vertical="center"/>
    </xf>
    <xf numFmtId="169" fontId="16" fillId="0" borderId="11" xfId="2" applyNumberFormat="1" applyFont="1" applyBorder="1" applyAlignment="1">
      <alignment horizontal="center" vertical="center" wrapText="1"/>
    </xf>
    <xf numFmtId="1" fontId="16" fillId="0" borderId="11" xfId="2" applyNumberFormat="1" applyFont="1" applyBorder="1" applyAlignment="1">
      <alignment horizontal="center" vertical="center" wrapText="1"/>
    </xf>
    <xf numFmtId="0" fontId="16" fillId="0" borderId="11" xfId="2" quotePrefix="1" applyFont="1" applyBorder="1" applyAlignment="1">
      <alignment horizontal="center" vertical="center"/>
    </xf>
    <xf numFmtId="166" fontId="16" fillId="0" borderId="10" xfId="4" applyNumberFormat="1" applyFont="1" applyFill="1" applyBorder="1" applyAlignment="1">
      <alignment horizontal="center" vertical="center"/>
    </xf>
    <xf numFmtId="164" fontId="16" fillId="0" borderId="10" xfId="6" applyFont="1" applyFill="1" applyBorder="1" applyAlignment="1">
      <alignment horizontal="center" vertical="center"/>
    </xf>
    <xf numFmtId="0" fontId="16" fillId="0" borderId="10" xfId="2" applyFont="1" applyBorder="1" applyAlignment="1">
      <alignment horizontal="center" vertical="center" wrapText="1"/>
    </xf>
    <xf numFmtId="1" fontId="16" fillId="0" borderId="10" xfId="2" applyNumberFormat="1" applyFont="1" applyBorder="1" applyAlignment="1">
      <alignment horizontal="center" vertical="center" wrapText="1"/>
    </xf>
    <xf numFmtId="0" fontId="16" fillId="0" borderId="16" xfId="6" applyNumberFormat="1" applyFont="1" applyFill="1" applyBorder="1" applyAlignment="1">
      <alignment horizontal="center" vertical="center" wrapText="1"/>
    </xf>
    <xf numFmtId="167" fontId="16" fillId="0" borderId="11" xfId="2" quotePrefix="1" applyNumberFormat="1" applyFont="1" applyBorder="1" applyAlignment="1">
      <alignment horizontal="center" vertical="center"/>
    </xf>
    <xf numFmtId="166" fontId="16" fillId="0" borderId="7" xfId="4" applyNumberFormat="1" applyFont="1" applyFill="1" applyBorder="1" applyAlignment="1">
      <alignment horizontal="center" vertical="center"/>
    </xf>
    <xf numFmtId="164" fontId="16" fillId="0" borderId="7" xfId="6" applyFont="1" applyFill="1" applyBorder="1" applyAlignment="1">
      <alignment horizontal="center" vertical="center"/>
    </xf>
    <xf numFmtId="1" fontId="16" fillId="0" borderId="7" xfId="2" applyNumberFormat="1" applyFont="1" applyBorder="1" applyAlignment="1">
      <alignment horizontal="center" vertical="center" wrapText="1"/>
    </xf>
    <xf numFmtId="169" fontId="16" fillId="0" borderId="16" xfId="2" quotePrefix="1" applyNumberFormat="1" applyFont="1" applyBorder="1" applyAlignment="1">
      <alignment horizontal="center" vertical="center"/>
    </xf>
    <xf numFmtId="169" fontId="16" fillId="0" borderId="7" xfId="2" applyNumberFormat="1" applyFont="1" applyBorder="1" applyAlignment="1">
      <alignment horizontal="center" vertical="center"/>
    </xf>
    <xf numFmtId="0" fontId="16" fillId="0" borderId="7" xfId="2" applyFont="1" applyBorder="1" applyAlignment="1">
      <alignment horizontal="center" vertical="center"/>
    </xf>
    <xf numFmtId="164" fontId="16" fillId="0" borderId="7" xfId="7" applyFont="1" applyFill="1" applyBorder="1" applyAlignment="1">
      <alignment horizontal="center" vertical="center"/>
    </xf>
    <xf numFmtId="1" fontId="16" fillId="0" borderId="16" xfId="2" applyNumberFormat="1" applyFont="1" applyBorder="1" applyAlignment="1">
      <alignment horizontal="center" vertical="center"/>
    </xf>
    <xf numFmtId="167" fontId="16" fillId="0" borderId="7" xfId="2" quotePrefix="1" applyNumberFormat="1" applyFont="1" applyBorder="1" applyAlignment="1">
      <alignment horizontal="center" vertical="center"/>
    </xf>
    <xf numFmtId="0" fontId="16" fillId="0" borderId="16" xfId="6" quotePrefix="1" applyNumberFormat="1" applyFont="1" applyFill="1" applyBorder="1" applyAlignment="1">
      <alignment horizontal="center" vertical="center" wrapText="1"/>
    </xf>
    <xf numFmtId="0" fontId="16" fillId="0" borderId="7" xfId="2" applyFont="1" applyBorder="1" applyAlignment="1">
      <alignment horizontal="center" vertical="center" wrapText="1"/>
    </xf>
    <xf numFmtId="16" fontId="16" fillId="0" borderId="10" xfId="2" quotePrefix="1" applyNumberFormat="1" applyFont="1" applyBorder="1" applyAlignment="1">
      <alignment horizontal="center" vertical="center"/>
    </xf>
    <xf numFmtId="167" fontId="16" fillId="0" borderId="10" xfId="2" quotePrefix="1" applyNumberFormat="1" applyFont="1" applyBorder="1" applyAlignment="1">
      <alignment horizontal="center" vertical="center"/>
    </xf>
    <xf numFmtId="1" fontId="16" fillId="0" borderId="7" xfId="2" applyNumberFormat="1" applyFont="1" applyBorder="1" applyAlignment="1">
      <alignment horizontal="center" vertical="center"/>
    </xf>
    <xf numFmtId="168" fontId="16" fillId="0" borderId="7" xfId="2" quotePrefix="1" applyNumberFormat="1" applyFont="1" applyBorder="1" applyAlignment="1">
      <alignment horizontal="center" vertical="center"/>
    </xf>
    <xf numFmtId="168" fontId="16" fillId="0" borderId="16" xfId="2" applyNumberFormat="1" applyFont="1" applyBorder="1" applyAlignment="1">
      <alignment horizontal="center" vertical="center"/>
    </xf>
    <xf numFmtId="0" fontId="16" fillId="0" borderId="11" xfId="6" quotePrefix="1" applyNumberFormat="1" applyFont="1" applyFill="1" applyBorder="1" applyAlignment="1">
      <alignment horizontal="center" vertical="center" wrapText="1"/>
    </xf>
    <xf numFmtId="0" fontId="16" fillId="0" borderId="3" xfId="6" applyNumberFormat="1" applyFont="1" applyFill="1" applyBorder="1" applyAlignment="1">
      <alignment horizontal="center" vertical="center" wrapText="1"/>
    </xf>
    <xf numFmtId="169" fontId="16" fillId="0" borderId="7" xfId="2" quotePrefix="1" applyNumberFormat="1" applyFont="1" applyBorder="1" applyAlignment="1">
      <alignment horizontal="center" vertical="center"/>
    </xf>
    <xf numFmtId="168" fontId="16" fillId="0" borderId="7" xfId="2" applyNumberFormat="1" applyFont="1" applyBorder="1" applyAlignment="1">
      <alignment horizontal="center" vertical="center"/>
    </xf>
    <xf numFmtId="0" fontId="13" fillId="0" borderId="1" xfId="2" applyFont="1" applyBorder="1" applyAlignment="1">
      <alignment horizontal="center" vertical="center"/>
    </xf>
    <xf numFmtId="0" fontId="13" fillId="0" borderId="1" xfId="2" quotePrefix="1" applyFont="1" applyBorder="1" applyAlignment="1">
      <alignment horizontal="center" vertical="center"/>
    </xf>
    <xf numFmtId="0" fontId="13" fillId="0" borderId="4" xfId="2" applyFont="1" applyBorder="1" applyAlignment="1">
      <alignment vertical="center" wrapText="1"/>
    </xf>
    <xf numFmtId="0" fontId="13" fillId="0" borderId="1" xfId="2" applyFont="1" applyBorder="1" applyAlignment="1">
      <alignment horizontal="center" vertical="center" wrapText="1"/>
    </xf>
    <xf numFmtId="0" fontId="13" fillId="0" borderId="1" xfId="2" applyFont="1" applyBorder="1" applyAlignment="1">
      <alignment vertical="center" wrapText="1"/>
    </xf>
    <xf numFmtId="167" fontId="13" fillId="0" borderId="1" xfId="2" applyNumberFormat="1" applyFont="1" applyBorder="1" applyAlignment="1">
      <alignment vertical="center" wrapText="1"/>
    </xf>
    <xf numFmtId="167" fontId="13" fillId="0" borderId="1" xfId="2" applyNumberFormat="1" applyFont="1" applyBorder="1" applyAlignment="1">
      <alignment horizontal="center" vertical="center"/>
    </xf>
    <xf numFmtId="3" fontId="13" fillId="0" borderId="1" xfId="2" applyNumberFormat="1" applyFont="1" applyBorder="1" applyAlignment="1">
      <alignment horizontal="center" vertical="center"/>
    </xf>
    <xf numFmtId="1" fontId="13" fillId="0" borderId="1" xfId="2" applyNumberFormat="1" applyFont="1" applyBorder="1" applyAlignment="1">
      <alignment horizontal="center" vertical="center"/>
    </xf>
    <xf numFmtId="174" fontId="13" fillId="0" borderId="1" xfId="2" applyNumberFormat="1" applyFont="1" applyBorder="1" applyAlignment="1">
      <alignment horizontal="center" vertical="center"/>
    </xf>
    <xf numFmtId="173" fontId="13" fillId="0" borderId="1" xfId="2" applyNumberFormat="1" applyFont="1" applyBorder="1" applyAlignment="1">
      <alignment horizontal="center" vertical="center"/>
    </xf>
    <xf numFmtId="0" fontId="16" fillId="0" borderId="1" xfId="6" quotePrefix="1" applyNumberFormat="1" applyFont="1" applyFill="1" applyBorder="1" applyAlignment="1">
      <alignment horizontal="center" vertical="center" wrapText="1"/>
    </xf>
    <xf numFmtId="0" fontId="16" fillId="0" borderId="1" xfId="2" applyFont="1" applyBorder="1" applyAlignment="1">
      <alignment horizontal="center" vertical="center"/>
    </xf>
    <xf numFmtId="0" fontId="16" fillId="0" borderId="7" xfId="6" applyNumberFormat="1" applyFont="1" applyFill="1" applyBorder="1" applyAlignment="1">
      <alignment horizontal="center" vertical="center" wrapText="1"/>
    </xf>
    <xf numFmtId="0" fontId="16" fillId="0" borderId="16" xfId="2" quotePrefix="1" applyFont="1" applyBorder="1" applyAlignment="1">
      <alignment horizontal="center" vertical="center"/>
    </xf>
    <xf numFmtId="168" fontId="16" fillId="0" borderId="16" xfId="2" quotePrefix="1" applyNumberFormat="1" applyFont="1" applyBorder="1" applyAlignment="1">
      <alignment horizontal="center" vertical="center"/>
    </xf>
    <xf numFmtId="1" fontId="16" fillId="0" borderId="7" xfId="2" quotePrefix="1" applyNumberFormat="1" applyFont="1" applyBorder="1" applyAlignment="1">
      <alignment horizontal="center" vertical="center" wrapText="1"/>
    </xf>
    <xf numFmtId="1" fontId="16" fillId="0" borderId="16" xfId="2" quotePrefix="1" applyNumberFormat="1" applyFont="1" applyBorder="1" applyAlignment="1">
      <alignment horizontal="center" vertical="center"/>
    </xf>
    <xf numFmtId="3" fontId="16" fillId="0" borderId="11" xfId="4" applyNumberFormat="1" applyFont="1" applyFill="1" applyBorder="1" applyAlignment="1">
      <alignment horizontal="center" vertical="center"/>
    </xf>
    <xf numFmtId="0" fontId="13" fillId="0" borderId="10" xfId="6" applyNumberFormat="1" applyFont="1" applyFill="1" applyBorder="1" applyAlignment="1">
      <alignment horizontal="center" vertical="center" wrapText="1"/>
    </xf>
    <xf numFmtId="0" fontId="18" fillId="0" borderId="12" xfId="2" applyFont="1" applyBorder="1" applyAlignment="1">
      <alignment horizontal="center" vertical="center"/>
    </xf>
    <xf numFmtId="0" fontId="18" fillId="0" borderId="12" xfId="2" applyFont="1" applyBorder="1" applyAlignment="1">
      <alignment horizontal="center" vertical="center"/>
    </xf>
    <xf numFmtId="0" fontId="18" fillId="0" borderId="13" xfId="2" applyFont="1" applyBorder="1" applyAlignment="1">
      <alignment horizontal="center" vertical="center"/>
    </xf>
    <xf numFmtId="166" fontId="18" fillId="0" borderId="13" xfId="2" applyNumberFormat="1" applyFont="1" applyBorder="1" applyAlignment="1">
      <alignment horizontal="center" vertical="center"/>
    </xf>
    <xf numFmtId="0" fontId="16" fillId="0" borderId="13" xfId="2" applyFont="1" applyBorder="1" applyAlignment="1">
      <alignment horizontal="center" vertical="center"/>
    </xf>
    <xf numFmtId="0" fontId="16" fillId="0" borderId="13" xfId="2" applyFont="1" applyBorder="1" applyAlignment="1">
      <alignment horizontal="center" vertical="center" wrapText="1"/>
    </xf>
    <xf numFmtId="0" fontId="16" fillId="0" borderId="14" xfId="2" applyFont="1" applyBorder="1" applyAlignment="1">
      <alignment horizontal="center" vertical="center"/>
    </xf>
    <xf numFmtId="0" fontId="13" fillId="0" borderId="0" xfId="2" applyFont="1" applyAlignment="1">
      <alignment horizontal="center" vertical="center" wrapText="1"/>
    </xf>
    <xf numFmtId="0" fontId="10" fillId="0" borderId="0" xfId="2" applyFont="1" applyAlignment="1">
      <alignment horizontal="center" vertical="center"/>
    </xf>
    <xf numFmtId="0" fontId="19" fillId="0" borderId="0" xfId="2" applyFont="1"/>
    <xf numFmtId="0" fontId="20" fillId="0" borderId="0" xfId="2" applyFont="1"/>
    <xf numFmtId="0" fontId="16" fillId="0" borderId="0" xfId="2" applyFont="1" applyAlignment="1">
      <alignment horizontal="center" vertical="center" wrapText="1"/>
    </xf>
  </cellXfs>
  <cellStyles count="10">
    <cellStyle name="Comma [0] 2" xfId="8" xr:uid="{00000000-0005-0000-0000-000000000000}"/>
    <cellStyle name="Comma [0] 2 2" xfId="6" xr:uid="{00000000-0005-0000-0000-000001000000}"/>
    <cellStyle name="Comma [0] 3" xfId="7" xr:uid="{00000000-0005-0000-0000-000002000000}"/>
    <cellStyle name="Comma [0] 4" xfId="9" xr:uid="{22481D63-4382-4484-A788-5214CB05DC63}"/>
    <cellStyle name="Comma 2" xfId="4" xr:uid="{00000000-0005-0000-0000-000003000000}"/>
    <cellStyle name="Normal" xfId="0" builtinId="0"/>
    <cellStyle name="Normal 2" xfId="1" xr:uid="{00000000-0005-0000-0000-000005000000}"/>
    <cellStyle name="Normal 2 4" xfId="2" xr:uid="{00000000-0005-0000-0000-000006000000}"/>
    <cellStyle name="Normal_(TP 23) PERJALANAN DINAS LAMPIRAN 1B" xfId="5" xr:uid="{00000000-0005-0000-0000-000007000000}"/>
    <cellStyle name="Normal_Lampiran TP SPPD DPRD" xfId="3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workbookViewId="0">
      <selection activeCell="A2" sqref="A2:B11"/>
    </sheetView>
  </sheetViews>
  <sheetFormatPr defaultRowHeight="14.5" x14ac:dyDescent="0.35"/>
  <cols>
    <col min="1" max="1" width="2.81640625" bestFit="1" customWidth="1"/>
    <col min="2" max="2" width="38.7265625" style="11" customWidth="1"/>
  </cols>
  <sheetData>
    <row r="1" spans="1:2" x14ac:dyDescent="0.35">
      <c r="A1" s="16" t="s">
        <v>0</v>
      </c>
      <c r="B1" s="16"/>
    </row>
    <row r="2" spans="1:2" x14ac:dyDescent="0.35">
      <c r="A2" s="12" t="s">
        <v>1</v>
      </c>
      <c r="B2" s="13" t="s">
        <v>2</v>
      </c>
    </row>
    <row r="3" spans="1:2" x14ac:dyDescent="0.35">
      <c r="A3" s="14">
        <v>1</v>
      </c>
      <c r="B3" s="15" t="s">
        <v>74</v>
      </c>
    </row>
    <row r="4" spans="1:2" x14ac:dyDescent="0.35">
      <c r="A4" s="14">
        <v>2</v>
      </c>
      <c r="B4" s="15" t="s">
        <v>75</v>
      </c>
    </row>
    <row r="5" spans="1:2" x14ac:dyDescent="0.35">
      <c r="A5" s="14">
        <v>3</v>
      </c>
      <c r="B5" s="15" t="s">
        <v>76</v>
      </c>
    </row>
    <row r="6" spans="1:2" x14ac:dyDescent="0.35">
      <c r="A6" s="14">
        <v>4</v>
      </c>
      <c r="B6" s="15" t="s">
        <v>77</v>
      </c>
    </row>
    <row r="7" spans="1:2" x14ac:dyDescent="0.35">
      <c r="A7" s="14">
        <v>5</v>
      </c>
      <c r="B7" s="15" t="s">
        <v>78</v>
      </c>
    </row>
    <row r="8" spans="1:2" x14ac:dyDescent="0.35">
      <c r="A8" s="14">
        <v>6</v>
      </c>
      <c r="B8" s="15" t="s">
        <v>79</v>
      </c>
    </row>
    <row r="9" spans="1:2" x14ac:dyDescent="0.35">
      <c r="A9" s="14">
        <v>7</v>
      </c>
      <c r="B9" s="15" t="s">
        <v>80</v>
      </c>
    </row>
    <row r="10" spans="1:2" x14ac:dyDescent="0.35">
      <c r="A10" s="14">
        <v>8</v>
      </c>
      <c r="B10" s="15" t="s">
        <v>81</v>
      </c>
    </row>
    <row r="11" spans="1:2" x14ac:dyDescent="0.35">
      <c r="A11" s="14">
        <v>9</v>
      </c>
      <c r="B11" s="15" t="s">
        <v>82</v>
      </c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50"/>
  <sheetViews>
    <sheetView topLeftCell="H4" zoomScale="90" zoomScaleNormal="90" workbookViewId="0">
      <selection activeCell="R14" sqref="R14"/>
    </sheetView>
  </sheetViews>
  <sheetFormatPr defaultColWidth="9.1796875" defaultRowHeight="14.5" x14ac:dyDescent="0.35"/>
  <cols>
    <col min="1" max="1" width="4.7265625" style="2" customWidth="1"/>
    <col min="2" max="2" width="13.54296875" style="2" customWidth="1"/>
    <col min="3" max="3" width="14.54296875" style="2" customWidth="1"/>
    <col min="4" max="5" width="11.1796875" style="2" customWidth="1"/>
    <col min="6" max="6" width="25.7265625" style="2" customWidth="1"/>
    <col min="7" max="7" width="36.7265625" style="2" customWidth="1"/>
    <col min="8" max="8" width="9.1796875" style="2" customWidth="1"/>
    <col min="9" max="9" width="11.81640625" style="2" customWidth="1"/>
    <col min="10" max="10" width="13.81640625" style="2" customWidth="1"/>
    <col min="11" max="11" width="13.453125" style="2" customWidth="1"/>
    <col min="12" max="12" width="7" style="2" customWidth="1"/>
    <col min="13" max="13" width="14.26953125" style="2" customWidth="1"/>
    <col min="14" max="14" width="14.1796875" style="2" customWidth="1"/>
    <col min="15" max="15" width="14.453125" style="2" customWidth="1"/>
    <col min="16" max="16" width="18.453125" style="2" customWidth="1"/>
    <col min="17" max="17" width="16.453125" style="2" customWidth="1"/>
    <col min="18" max="18" width="13.1796875" style="2" customWidth="1"/>
    <col min="19" max="19" width="15.81640625" style="2" customWidth="1"/>
    <col min="20" max="20" width="20.1796875" style="2" customWidth="1"/>
    <col min="21" max="21" width="10.81640625" style="2" customWidth="1"/>
    <col min="22" max="22" width="12.453125" style="2" customWidth="1"/>
    <col min="23" max="23" width="10.7265625" style="2" customWidth="1"/>
    <col min="24" max="24" width="17.1796875" style="2" customWidth="1"/>
    <col min="25" max="25" width="14.1796875" style="2" customWidth="1"/>
    <col min="26" max="26" width="10.7265625" style="2" customWidth="1"/>
    <col min="27" max="27" width="12.54296875" style="2" customWidth="1"/>
    <col min="28" max="28" width="13.54296875" style="2" customWidth="1"/>
    <col min="29" max="16384" width="9.1796875" style="2"/>
  </cols>
  <sheetData>
    <row r="1" spans="1:28" x14ac:dyDescent="0.35">
      <c r="A1" s="1" t="s">
        <v>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x14ac:dyDescent="0.35">
      <c r="A2" s="1" t="s">
        <v>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15" thickBot="1" x14ac:dyDescent="0.4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s="3" customFormat="1" ht="42.75" customHeight="1" thickBot="1" x14ac:dyDescent="0.4">
      <c r="A4" s="18" t="s">
        <v>5</v>
      </c>
      <c r="B4" s="18" t="s">
        <v>6</v>
      </c>
      <c r="C4" s="18" t="s">
        <v>7</v>
      </c>
      <c r="D4" s="18" t="s">
        <v>8</v>
      </c>
      <c r="E4" s="18" t="s">
        <v>9</v>
      </c>
      <c r="F4" s="18" t="s">
        <v>10</v>
      </c>
      <c r="G4" s="18" t="s">
        <v>11</v>
      </c>
      <c r="H4" s="18" t="s">
        <v>12</v>
      </c>
      <c r="I4" s="18" t="s">
        <v>13</v>
      </c>
      <c r="J4" s="17" t="s">
        <v>14</v>
      </c>
      <c r="K4" s="17"/>
      <c r="L4" s="17"/>
      <c r="M4" s="17" t="s">
        <v>15</v>
      </c>
      <c r="N4" s="17"/>
      <c r="O4" s="17"/>
      <c r="P4" s="17"/>
      <c r="Q4" s="17"/>
      <c r="R4" s="17"/>
      <c r="S4" s="17"/>
      <c r="T4" s="17"/>
      <c r="U4" s="18" t="s">
        <v>13</v>
      </c>
      <c r="V4" s="17" t="s">
        <v>16</v>
      </c>
      <c r="W4" s="17"/>
      <c r="X4" s="17"/>
      <c r="Y4" s="17"/>
      <c r="Z4" s="17"/>
      <c r="AA4" s="17"/>
      <c r="AB4" s="18" t="s">
        <v>17</v>
      </c>
    </row>
    <row r="5" spans="1:28" s="3" customFormat="1" ht="27.75" customHeight="1" thickBot="1" x14ac:dyDescent="0.4">
      <c r="A5" s="18"/>
      <c r="B5" s="18"/>
      <c r="C5" s="18"/>
      <c r="D5" s="18"/>
      <c r="E5" s="18"/>
      <c r="F5" s="18"/>
      <c r="G5" s="18"/>
      <c r="H5" s="18"/>
      <c r="I5" s="18"/>
      <c r="J5" s="17" t="s">
        <v>8</v>
      </c>
      <c r="K5" s="17"/>
      <c r="L5" s="18" t="s">
        <v>18</v>
      </c>
      <c r="M5" s="17" t="s">
        <v>19</v>
      </c>
      <c r="N5" s="17"/>
      <c r="O5" s="18" t="s">
        <v>20</v>
      </c>
      <c r="P5" s="17" t="s">
        <v>21</v>
      </c>
      <c r="Q5" s="17"/>
      <c r="R5" s="17"/>
      <c r="S5" s="18" t="s">
        <v>22</v>
      </c>
      <c r="T5" s="18" t="s">
        <v>6</v>
      </c>
      <c r="U5" s="18"/>
      <c r="V5" s="17" t="s">
        <v>23</v>
      </c>
      <c r="W5" s="17"/>
      <c r="X5" s="17"/>
      <c r="Y5" s="4" t="s">
        <v>24</v>
      </c>
      <c r="Z5" s="4"/>
      <c r="AA5" s="4"/>
      <c r="AB5" s="18"/>
    </row>
    <row r="6" spans="1:28" s="3" customFormat="1" ht="58.5" thickBot="1" x14ac:dyDescent="0.4">
      <c r="A6" s="18"/>
      <c r="B6" s="18"/>
      <c r="C6" s="18"/>
      <c r="D6" s="18"/>
      <c r="E6" s="18"/>
      <c r="F6" s="18"/>
      <c r="G6" s="18"/>
      <c r="H6" s="18"/>
      <c r="I6" s="18"/>
      <c r="J6" s="5" t="s">
        <v>23</v>
      </c>
      <c r="K6" s="5" t="s">
        <v>24</v>
      </c>
      <c r="L6" s="18"/>
      <c r="M6" s="5" t="s">
        <v>25</v>
      </c>
      <c r="N6" s="5" t="s">
        <v>26</v>
      </c>
      <c r="O6" s="18"/>
      <c r="P6" s="5" t="s">
        <v>27</v>
      </c>
      <c r="Q6" s="5" t="s">
        <v>28</v>
      </c>
      <c r="R6" s="5" t="s">
        <v>29</v>
      </c>
      <c r="S6" s="18"/>
      <c r="T6" s="18"/>
      <c r="U6" s="18"/>
      <c r="V6" s="5" t="s">
        <v>8</v>
      </c>
      <c r="W6" s="5" t="s">
        <v>30</v>
      </c>
      <c r="X6" s="5" t="s">
        <v>31</v>
      </c>
      <c r="Y6" s="5" t="s">
        <v>8</v>
      </c>
      <c r="Z6" s="5" t="s">
        <v>30</v>
      </c>
      <c r="AA6" s="5" t="s">
        <v>31</v>
      </c>
      <c r="AB6" s="18"/>
    </row>
    <row r="7" spans="1:28" ht="15" thickBot="1" x14ac:dyDescent="0.4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6">
        <v>11</v>
      </c>
      <c r="L7" s="6">
        <v>12</v>
      </c>
      <c r="M7" s="6">
        <v>13</v>
      </c>
      <c r="N7" s="6">
        <v>14</v>
      </c>
      <c r="O7" s="6">
        <v>15</v>
      </c>
      <c r="P7" s="6">
        <v>16</v>
      </c>
      <c r="Q7" s="6">
        <v>17</v>
      </c>
      <c r="R7" s="6">
        <v>18</v>
      </c>
      <c r="S7" s="6">
        <v>19</v>
      </c>
      <c r="T7" s="6">
        <v>20</v>
      </c>
      <c r="U7" s="6">
        <v>21</v>
      </c>
      <c r="V7" s="6">
        <v>22</v>
      </c>
      <c r="W7" s="6">
        <v>23</v>
      </c>
      <c r="X7" s="6">
        <v>24</v>
      </c>
      <c r="Y7" s="6">
        <v>25</v>
      </c>
      <c r="Z7" s="6">
        <v>26</v>
      </c>
      <c r="AA7" s="6">
        <v>27</v>
      </c>
      <c r="AB7" s="6">
        <v>28</v>
      </c>
    </row>
    <row r="8" spans="1:28" ht="15" thickBot="1" x14ac:dyDescent="0.4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</row>
    <row r="9" spans="1:28" ht="15" thickBot="1" x14ac:dyDescent="0.4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</row>
    <row r="10" spans="1:28" ht="15" thickBot="1" x14ac:dyDescent="0.4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</row>
    <row r="11" spans="1:28" ht="15" thickBot="1" x14ac:dyDescent="0.4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</row>
    <row r="12" spans="1:28" ht="15" thickBot="1" x14ac:dyDescent="0.4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</row>
    <row r="13" spans="1:28" ht="15" thickBot="1" x14ac:dyDescent="0.4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</row>
    <row r="14" spans="1:28" ht="15" thickBot="1" x14ac:dyDescent="0.4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</row>
    <row r="15" spans="1:28" ht="15" thickBot="1" x14ac:dyDescent="0.4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</row>
    <row r="16" spans="1:28" ht="15" thickBot="1" x14ac:dyDescent="0.4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</row>
    <row r="17" spans="1:28" ht="15" thickBot="1" x14ac:dyDescent="0.4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</row>
    <row r="18" spans="1:28" ht="15" thickBot="1" x14ac:dyDescent="0.4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</row>
    <row r="19" spans="1:28" ht="15" thickBot="1" x14ac:dyDescent="0.4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</row>
    <row r="20" spans="1:28" ht="15" thickBot="1" x14ac:dyDescent="0.4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</row>
    <row r="21" spans="1:28" ht="15" thickBot="1" x14ac:dyDescent="0.4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</row>
    <row r="22" spans="1:28" ht="15" thickBot="1" x14ac:dyDescent="0.4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</row>
    <row r="23" spans="1:28" ht="15" thickBot="1" x14ac:dyDescent="0.4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</row>
    <row r="24" spans="1:28" ht="15" thickBot="1" x14ac:dyDescent="0.4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</row>
    <row r="25" spans="1:28" ht="15" thickBot="1" x14ac:dyDescent="0.4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</row>
    <row r="26" spans="1:28" ht="15" thickBot="1" x14ac:dyDescent="0.4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</row>
    <row r="27" spans="1:28" ht="15" thickBot="1" x14ac:dyDescent="0.4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</row>
    <row r="28" spans="1:28" ht="15" thickBot="1" x14ac:dyDescent="0.4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</row>
    <row r="29" spans="1:28" ht="15" thickBot="1" x14ac:dyDescent="0.4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</row>
    <row r="30" spans="1:28" ht="15" thickBot="1" x14ac:dyDescent="0.4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</row>
    <row r="31" spans="1:28" ht="15" thickBot="1" x14ac:dyDescent="0.4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</row>
    <row r="32" spans="1:28" ht="15" thickBot="1" x14ac:dyDescent="0.4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</row>
    <row r="33" spans="1:28" ht="15" thickBot="1" x14ac:dyDescent="0.4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</row>
    <row r="34" spans="1:28" ht="15" thickBot="1" x14ac:dyDescent="0.4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</row>
    <row r="35" spans="1:28" ht="15" thickBot="1" x14ac:dyDescent="0.4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</row>
    <row r="36" spans="1:28" ht="15" thickBot="1" x14ac:dyDescent="0.4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</row>
    <row r="37" spans="1:28" ht="15" thickBot="1" x14ac:dyDescent="0.4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</row>
    <row r="38" spans="1:28" ht="15" thickBot="1" x14ac:dyDescent="0.4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</row>
    <row r="39" spans="1:28" ht="15" thickBot="1" x14ac:dyDescent="0.4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</row>
    <row r="40" spans="1:28" ht="15" thickBot="1" x14ac:dyDescent="0.4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</row>
    <row r="41" spans="1:28" ht="15" thickBot="1" x14ac:dyDescent="0.4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</row>
    <row r="42" spans="1:28" ht="15" thickBot="1" x14ac:dyDescent="0.4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</row>
    <row r="43" spans="1:28" ht="15" thickBot="1" x14ac:dyDescent="0.4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</row>
    <row r="44" spans="1:28" ht="15" thickBot="1" x14ac:dyDescent="0.4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</row>
    <row r="45" spans="1:28" ht="15" thickBot="1" x14ac:dyDescent="0.4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</row>
    <row r="46" spans="1:28" ht="15" thickBot="1" x14ac:dyDescent="0.4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</row>
    <row r="47" spans="1:28" ht="15" thickBot="1" x14ac:dyDescent="0.4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</row>
    <row r="48" spans="1:28" ht="15" thickBot="1" x14ac:dyDescent="0.4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</row>
    <row r="49" spans="1:28" ht="15" thickBot="1" x14ac:dyDescent="0.4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</row>
    <row r="50" spans="1:28" ht="15" thickBot="1" x14ac:dyDescent="0.4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</row>
  </sheetData>
  <mergeCells count="22">
    <mergeCell ref="F4:F6"/>
    <mergeCell ref="A4:A6"/>
    <mergeCell ref="B4:B6"/>
    <mergeCell ref="C4:C6"/>
    <mergeCell ref="D4:D6"/>
    <mergeCell ref="E4:E6"/>
    <mergeCell ref="G4:G6"/>
    <mergeCell ref="H4:H6"/>
    <mergeCell ref="I4:I6"/>
    <mergeCell ref="J4:L4"/>
    <mergeCell ref="M4:T4"/>
    <mergeCell ref="V4:AA4"/>
    <mergeCell ref="AB4:AB6"/>
    <mergeCell ref="J5:K5"/>
    <mergeCell ref="L5:L6"/>
    <mergeCell ref="M5:N5"/>
    <mergeCell ref="O5:O6"/>
    <mergeCell ref="P5:R5"/>
    <mergeCell ref="S5:S6"/>
    <mergeCell ref="T5:T6"/>
    <mergeCell ref="V5:X5"/>
    <mergeCell ref="U4:U6"/>
  </mergeCells>
  <pageMargins left="0.7" right="0.7" top="0.75" bottom="0.75" header="0.3" footer="0.3"/>
  <pageSetup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H18"/>
  <sheetViews>
    <sheetView workbookViewId="0"/>
  </sheetViews>
  <sheetFormatPr defaultColWidth="9.1796875" defaultRowHeight="12.5" x14ac:dyDescent="0.35"/>
  <cols>
    <col min="1" max="1" width="3.453125" style="9" bestFit="1" customWidth="1"/>
    <col min="2" max="7" width="9.1796875" style="9"/>
    <col min="8" max="8" width="37.26953125" style="9" customWidth="1"/>
    <col min="9" max="16384" width="9.1796875" style="9"/>
  </cols>
  <sheetData>
    <row r="2" spans="1:8" ht="13" x14ac:dyDescent="0.35">
      <c r="A2" s="8" t="s">
        <v>32</v>
      </c>
    </row>
    <row r="3" spans="1:8" ht="15" customHeight="1" x14ac:dyDescent="0.35">
      <c r="A3" s="10">
        <v>1</v>
      </c>
      <c r="B3" s="20" t="s">
        <v>33</v>
      </c>
      <c r="C3" s="20"/>
      <c r="D3" s="20"/>
      <c r="E3" s="20"/>
      <c r="F3" s="20"/>
      <c r="G3" s="20"/>
      <c r="H3" s="20"/>
    </row>
    <row r="4" spans="1:8" ht="29.25" customHeight="1" x14ac:dyDescent="0.35">
      <c r="A4" s="10">
        <v>2</v>
      </c>
      <c r="B4" s="19" t="s">
        <v>34</v>
      </c>
      <c r="C4" s="19"/>
      <c r="D4" s="19"/>
      <c r="E4" s="19"/>
      <c r="F4" s="19"/>
      <c r="G4" s="19"/>
      <c r="H4" s="19"/>
    </row>
    <row r="5" spans="1:8" ht="18" customHeight="1" x14ac:dyDescent="0.35">
      <c r="A5" s="10">
        <v>3</v>
      </c>
      <c r="B5" s="19" t="s">
        <v>35</v>
      </c>
      <c r="C5" s="19"/>
      <c r="D5" s="19"/>
      <c r="E5" s="19"/>
      <c r="F5" s="19"/>
      <c r="G5" s="19"/>
      <c r="H5" s="19"/>
    </row>
    <row r="6" spans="1:8" ht="15" customHeight="1" x14ac:dyDescent="0.35">
      <c r="A6" s="10">
        <v>4</v>
      </c>
      <c r="B6" s="19" t="s">
        <v>36</v>
      </c>
      <c r="C6" s="19"/>
      <c r="D6" s="19"/>
      <c r="E6" s="19"/>
      <c r="F6" s="19"/>
      <c r="G6" s="19"/>
      <c r="H6" s="19"/>
    </row>
    <row r="7" spans="1:8" ht="30.75" customHeight="1" x14ac:dyDescent="0.35">
      <c r="A7" s="10">
        <v>5</v>
      </c>
      <c r="B7" s="19" t="s">
        <v>73</v>
      </c>
      <c r="C7" s="19"/>
      <c r="D7" s="19"/>
      <c r="E7" s="19"/>
      <c r="F7" s="19"/>
      <c r="G7" s="19"/>
      <c r="H7" s="19"/>
    </row>
    <row r="8" spans="1:8" ht="32.25" customHeight="1" x14ac:dyDescent="0.35">
      <c r="A8" s="10">
        <v>6</v>
      </c>
      <c r="B8" s="19" t="s">
        <v>37</v>
      </c>
      <c r="C8" s="19"/>
      <c r="D8" s="19"/>
      <c r="E8" s="19"/>
      <c r="F8" s="19"/>
      <c r="G8" s="19"/>
      <c r="H8" s="19"/>
    </row>
    <row r="9" spans="1:8" ht="42.75" customHeight="1" x14ac:dyDescent="0.35">
      <c r="A9" s="10">
        <v>7</v>
      </c>
      <c r="B9" s="19" t="s">
        <v>38</v>
      </c>
      <c r="C9" s="19"/>
      <c r="D9" s="19"/>
      <c r="E9" s="19"/>
      <c r="F9" s="19"/>
      <c r="G9" s="19"/>
      <c r="H9" s="19"/>
    </row>
    <row r="10" spans="1:8" ht="43.5" customHeight="1" x14ac:dyDescent="0.35">
      <c r="A10" s="10">
        <v>8</v>
      </c>
      <c r="B10" s="19" t="s">
        <v>39</v>
      </c>
      <c r="C10" s="19"/>
      <c r="D10" s="19"/>
      <c r="E10" s="19"/>
      <c r="F10" s="19"/>
      <c r="G10" s="19"/>
      <c r="H10" s="19"/>
    </row>
    <row r="11" spans="1:8" ht="30" customHeight="1" x14ac:dyDescent="0.35">
      <c r="A11" s="10">
        <v>9</v>
      </c>
      <c r="B11" s="19" t="s">
        <v>72</v>
      </c>
      <c r="C11" s="19"/>
      <c r="D11" s="19"/>
      <c r="E11" s="19"/>
      <c r="F11" s="19"/>
      <c r="G11" s="19"/>
      <c r="H11" s="19"/>
    </row>
    <row r="12" spans="1:8" ht="42.75" customHeight="1" x14ac:dyDescent="0.35">
      <c r="A12" s="10">
        <v>10</v>
      </c>
      <c r="B12" s="19" t="s">
        <v>40</v>
      </c>
      <c r="C12" s="19"/>
      <c r="D12" s="19"/>
      <c r="E12" s="19"/>
      <c r="F12" s="19"/>
      <c r="G12" s="19"/>
      <c r="H12" s="19"/>
    </row>
    <row r="13" spans="1:8" ht="57.75" customHeight="1" x14ac:dyDescent="0.35">
      <c r="B13" s="19"/>
      <c r="C13" s="19"/>
      <c r="D13" s="19"/>
      <c r="E13" s="19"/>
      <c r="F13" s="19"/>
      <c r="G13" s="19"/>
      <c r="H13" s="19"/>
    </row>
    <row r="14" spans="1:8" x14ac:dyDescent="0.35">
      <c r="B14" s="19"/>
      <c r="C14" s="19"/>
      <c r="D14" s="19"/>
      <c r="E14" s="19"/>
      <c r="F14" s="19"/>
      <c r="G14" s="19"/>
      <c r="H14" s="19"/>
    </row>
    <row r="15" spans="1:8" x14ac:dyDescent="0.35">
      <c r="B15" s="19"/>
      <c r="C15" s="19"/>
      <c r="D15" s="19"/>
      <c r="E15" s="19"/>
      <c r="F15" s="19"/>
      <c r="G15" s="19"/>
      <c r="H15" s="19"/>
    </row>
    <row r="16" spans="1:8" x14ac:dyDescent="0.35">
      <c r="B16" s="19"/>
      <c r="C16" s="19"/>
      <c r="D16" s="19"/>
      <c r="E16" s="19"/>
      <c r="F16" s="19"/>
      <c r="G16" s="19"/>
      <c r="H16" s="19"/>
    </row>
    <row r="17" spans="2:8" x14ac:dyDescent="0.35">
      <c r="B17" s="19"/>
      <c r="C17" s="19"/>
      <c r="D17" s="19"/>
      <c r="E17" s="19"/>
      <c r="F17" s="19"/>
      <c r="G17" s="19"/>
      <c r="H17" s="19"/>
    </row>
    <row r="18" spans="2:8" x14ac:dyDescent="0.35">
      <c r="B18" s="19"/>
      <c r="C18" s="19"/>
      <c r="D18" s="19"/>
      <c r="E18" s="19"/>
      <c r="F18" s="19"/>
      <c r="G18" s="19"/>
      <c r="H18" s="19"/>
    </row>
  </sheetData>
  <mergeCells count="16">
    <mergeCell ref="B15:H15"/>
    <mergeCell ref="B16:H16"/>
    <mergeCell ref="B17:H17"/>
    <mergeCell ref="B18:H18"/>
    <mergeCell ref="B9:H9"/>
    <mergeCell ref="B10:H10"/>
    <mergeCell ref="B11:H11"/>
    <mergeCell ref="B12:H12"/>
    <mergeCell ref="B13:H13"/>
    <mergeCell ref="B14:H14"/>
    <mergeCell ref="B8:H8"/>
    <mergeCell ref="B3:H3"/>
    <mergeCell ref="B4:H4"/>
    <mergeCell ref="B5:H5"/>
    <mergeCell ref="B6:H6"/>
    <mergeCell ref="B7:H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95E9EA-34FA-4EC7-905C-C5C375B7C200}">
  <sheetPr>
    <tabColor rgb="FF92D050"/>
  </sheetPr>
  <dimension ref="A1:AL73"/>
  <sheetViews>
    <sheetView tabSelected="1" topLeftCell="A63" zoomScale="84" zoomScaleNormal="84" workbookViewId="0">
      <selection activeCell="D68" sqref="D68"/>
    </sheetView>
  </sheetViews>
  <sheetFormatPr defaultColWidth="9.1796875" defaultRowHeight="14.5" x14ac:dyDescent="0.35"/>
  <cols>
    <col min="1" max="1" width="7.453125" style="23" customWidth="1"/>
    <col min="2" max="2" width="21" style="153" customWidth="1"/>
    <col min="3" max="3" width="24" style="153" customWidth="1"/>
    <col min="4" max="4" width="25.81640625" style="23" customWidth="1"/>
    <col min="5" max="5" width="16.81640625" style="153" customWidth="1"/>
    <col min="6" max="6" width="25.1796875" style="23" customWidth="1"/>
    <col min="7" max="7" width="12.1796875" style="153" customWidth="1"/>
    <col min="8" max="8" width="13.26953125" style="23" customWidth="1"/>
    <col min="9" max="9" width="20.26953125" style="23" customWidth="1"/>
    <col min="10" max="10" width="23.7265625" style="23" customWidth="1"/>
    <col min="11" max="11" width="9.26953125" style="23" customWidth="1"/>
    <col min="12" max="12" width="17.26953125" style="23" customWidth="1"/>
    <col min="13" max="13" width="19.453125" style="23" customWidth="1"/>
    <col min="14" max="14" width="17.453125" style="23" customWidth="1"/>
    <col min="15" max="16" width="13.26953125" style="23" customWidth="1"/>
    <col min="17" max="18" width="13" style="23" customWidth="1"/>
    <col min="19" max="19" width="14" style="23" customWidth="1"/>
    <col min="20" max="20" width="18.453125" style="153" customWidth="1"/>
    <col min="21" max="21" width="14.81640625" style="21" customWidth="1"/>
    <col min="22" max="22" width="18.81640625" style="22" customWidth="1"/>
    <col min="23" max="23" width="11.26953125" style="21" customWidth="1"/>
    <col min="24" max="25" width="8.54296875" style="21" customWidth="1"/>
    <col min="26" max="26" width="21.453125" style="21" customWidth="1"/>
    <col min="27" max="28" width="12.26953125" style="21" customWidth="1"/>
    <col min="29" max="29" width="14" style="21" customWidth="1"/>
    <col min="30" max="30" width="12.7265625" style="21" customWidth="1"/>
    <col min="31" max="31" width="17.54296875" style="21" customWidth="1"/>
    <col min="32" max="32" width="10.453125" style="21" customWidth="1"/>
    <col min="33" max="34" width="7.81640625" style="21" customWidth="1"/>
    <col min="35" max="35" width="20.26953125" style="21" customWidth="1"/>
    <col min="36" max="37" width="11.81640625" style="21" customWidth="1"/>
    <col min="38" max="38" width="15.26953125" style="21" customWidth="1"/>
    <col min="39" max="16384" width="9.1796875" style="23"/>
  </cols>
  <sheetData>
    <row r="1" spans="1:38" x14ac:dyDescent="0.35">
      <c r="A1" s="21"/>
      <c r="B1" s="22"/>
      <c r="C1" s="22"/>
      <c r="D1" s="21"/>
      <c r="E1" s="22"/>
      <c r="F1" s="21"/>
      <c r="G1" s="22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2"/>
      <c r="AL1" s="21" t="s">
        <v>71</v>
      </c>
    </row>
    <row r="2" spans="1:38" ht="18.5" x14ac:dyDescent="0.35">
      <c r="A2" s="24" t="s">
        <v>208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</row>
    <row r="3" spans="1:38" ht="18.5" x14ac:dyDescent="0.35">
      <c r="A3" s="24" t="s">
        <v>209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</row>
    <row r="4" spans="1:38" x14ac:dyDescent="0.35">
      <c r="A4" s="25"/>
      <c r="B4" s="26"/>
      <c r="C4" s="26"/>
      <c r="D4" s="25"/>
      <c r="E4" s="26"/>
      <c r="F4" s="25"/>
      <c r="G4" s="26"/>
      <c r="H4" s="25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2"/>
    </row>
    <row r="5" spans="1:38" x14ac:dyDescent="0.35">
      <c r="A5" s="27" t="s">
        <v>1</v>
      </c>
      <c r="B5" s="28" t="s">
        <v>41</v>
      </c>
      <c r="C5" s="29"/>
      <c r="D5" s="29"/>
      <c r="E5" s="30"/>
      <c r="F5" s="31" t="s">
        <v>14</v>
      </c>
      <c r="G5" s="32"/>
      <c r="H5" s="32"/>
      <c r="I5" s="32"/>
      <c r="J5" s="32"/>
      <c r="K5" s="33"/>
      <c r="L5" s="34" t="s">
        <v>42</v>
      </c>
      <c r="M5" s="35"/>
      <c r="N5" s="35"/>
      <c r="O5" s="35"/>
      <c r="P5" s="35"/>
      <c r="Q5" s="35"/>
      <c r="R5" s="35"/>
      <c r="S5" s="36"/>
      <c r="T5" s="37" t="s">
        <v>43</v>
      </c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9"/>
    </row>
    <row r="6" spans="1:38" x14ac:dyDescent="0.35">
      <c r="A6" s="40"/>
      <c r="B6" s="27" t="s">
        <v>44</v>
      </c>
      <c r="C6" s="27" t="s">
        <v>9</v>
      </c>
      <c r="D6" s="27" t="s">
        <v>45</v>
      </c>
      <c r="E6" s="27" t="s">
        <v>46</v>
      </c>
      <c r="F6" s="41" t="s">
        <v>47</v>
      </c>
      <c r="G6" s="27" t="s">
        <v>48</v>
      </c>
      <c r="H6" s="27" t="s">
        <v>49</v>
      </c>
      <c r="I6" s="42" t="s">
        <v>8</v>
      </c>
      <c r="J6" s="43"/>
      <c r="K6" s="44" t="s">
        <v>50</v>
      </c>
      <c r="L6" s="27" t="s">
        <v>51</v>
      </c>
      <c r="M6" s="45" t="s">
        <v>52</v>
      </c>
      <c r="N6" s="46" t="s">
        <v>53</v>
      </c>
      <c r="O6" s="34" t="s">
        <v>15</v>
      </c>
      <c r="P6" s="35"/>
      <c r="Q6" s="35"/>
      <c r="R6" s="35"/>
      <c r="S6" s="35"/>
      <c r="T6" s="47" t="s">
        <v>54</v>
      </c>
      <c r="U6" s="42" t="s">
        <v>23</v>
      </c>
      <c r="V6" s="48"/>
      <c r="W6" s="48"/>
      <c r="X6" s="48"/>
      <c r="Y6" s="48"/>
      <c r="Z6" s="48"/>
      <c r="AA6" s="48"/>
      <c r="AB6" s="48"/>
      <c r="AC6" s="43"/>
      <c r="AD6" s="42" t="s">
        <v>55</v>
      </c>
      <c r="AE6" s="48"/>
      <c r="AF6" s="48"/>
      <c r="AG6" s="48"/>
      <c r="AH6" s="48"/>
      <c r="AI6" s="48"/>
      <c r="AJ6" s="48"/>
      <c r="AK6" s="48"/>
      <c r="AL6" s="43"/>
    </row>
    <row r="7" spans="1:38" ht="43.5" x14ac:dyDescent="0.35">
      <c r="A7" s="49"/>
      <c r="B7" s="49"/>
      <c r="C7" s="49"/>
      <c r="D7" s="49"/>
      <c r="E7" s="49"/>
      <c r="F7" s="50"/>
      <c r="G7" s="49"/>
      <c r="H7" s="49"/>
      <c r="I7" s="51" t="s">
        <v>56</v>
      </c>
      <c r="J7" s="52" t="s">
        <v>57</v>
      </c>
      <c r="K7" s="53"/>
      <c r="L7" s="49"/>
      <c r="M7" s="54"/>
      <c r="N7" s="55"/>
      <c r="O7" s="56" t="s">
        <v>58</v>
      </c>
      <c r="P7" s="56" t="s">
        <v>59</v>
      </c>
      <c r="Q7" s="56" t="s">
        <v>60</v>
      </c>
      <c r="R7" s="56" t="s">
        <v>61</v>
      </c>
      <c r="S7" s="56" t="s">
        <v>70</v>
      </c>
      <c r="T7" s="57"/>
      <c r="U7" s="58" t="s">
        <v>62</v>
      </c>
      <c r="V7" s="58" t="s">
        <v>63</v>
      </c>
      <c r="W7" s="58" t="s">
        <v>64</v>
      </c>
      <c r="X7" s="58" t="s">
        <v>65</v>
      </c>
      <c r="Y7" s="58" t="s">
        <v>66</v>
      </c>
      <c r="Z7" s="52" t="s">
        <v>8</v>
      </c>
      <c r="AA7" s="58" t="s">
        <v>67</v>
      </c>
      <c r="AB7" s="58" t="s">
        <v>13</v>
      </c>
      <c r="AC7" s="52" t="s">
        <v>68</v>
      </c>
      <c r="AD7" s="58" t="s">
        <v>69</v>
      </c>
      <c r="AE7" s="58" t="s">
        <v>63</v>
      </c>
      <c r="AF7" s="58" t="s">
        <v>64</v>
      </c>
      <c r="AG7" s="58" t="s">
        <v>65</v>
      </c>
      <c r="AH7" s="58" t="s">
        <v>66</v>
      </c>
      <c r="AI7" s="52" t="s">
        <v>8</v>
      </c>
      <c r="AJ7" s="58" t="s">
        <v>67</v>
      </c>
      <c r="AK7" s="58" t="s">
        <v>13</v>
      </c>
      <c r="AL7" s="52" t="s">
        <v>68</v>
      </c>
    </row>
    <row r="8" spans="1:38" x14ac:dyDescent="0.35">
      <c r="A8" s="59">
        <v>1</v>
      </c>
      <c r="B8" s="59">
        <v>2</v>
      </c>
      <c r="C8" s="59">
        <v>3</v>
      </c>
      <c r="D8" s="59">
        <v>4</v>
      </c>
      <c r="E8" s="59">
        <v>5</v>
      </c>
      <c r="F8" s="59">
        <v>6</v>
      </c>
      <c r="G8" s="59">
        <v>7</v>
      </c>
      <c r="H8" s="59">
        <v>8</v>
      </c>
      <c r="I8" s="59">
        <v>9</v>
      </c>
      <c r="J8" s="59">
        <v>10</v>
      </c>
      <c r="K8" s="59">
        <v>11</v>
      </c>
      <c r="L8" s="59">
        <v>12</v>
      </c>
      <c r="M8" s="59">
        <v>13</v>
      </c>
      <c r="N8" s="59">
        <v>14</v>
      </c>
      <c r="O8" s="59">
        <v>15</v>
      </c>
      <c r="P8" s="59">
        <v>16</v>
      </c>
      <c r="Q8" s="59">
        <v>17</v>
      </c>
      <c r="R8" s="59">
        <v>18</v>
      </c>
      <c r="S8" s="59">
        <v>19</v>
      </c>
      <c r="T8" s="59">
        <v>20</v>
      </c>
      <c r="U8" s="59">
        <v>21</v>
      </c>
      <c r="V8" s="59">
        <v>22</v>
      </c>
      <c r="W8" s="59">
        <v>23</v>
      </c>
      <c r="X8" s="59">
        <v>24</v>
      </c>
      <c r="Y8" s="59">
        <v>25</v>
      </c>
      <c r="Z8" s="59">
        <v>26</v>
      </c>
      <c r="AA8" s="59">
        <v>27</v>
      </c>
      <c r="AB8" s="59">
        <v>28</v>
      </c>
      <c r="AC8" s="59">
        <v>29</v>
      </c>
      <c r="AD8" s="59">
        <v>30</v>
      </c>
      <c r="AE8" s="59">
        <v>31</v>
      </c>
      <c r="AF8" s="59">
        <v>32</v>
      </c>
      <c r="AG8" s="59">
        <v>33</v>
      </c>
      <c r="AH8" s="59">
        <v>34</v>
      </c>
      <c r="AI8" s="59">
        <v>35</v>
      </c>
      <c r="AJ8" s="59">
        <v>36</v>
      </c>
      <c r="AK8" s="59">
        <v>37</v>
      </c>
      <c r="AL8" s="59">
        <v>38</v>
      </c>
    </row>
    <row r="9" spans="1:38" ht="101.5" x14ac:dyDescent="0.35">
      <c r="A9" s="60">
        <v>1</v>
      </c>
      <c r="B9" s="61" t="s">
        <v>132</v>
      </c>
      <c r="C9" s="62" t="s">
        <v>133</v>
      </c>
      <c r="D9" s="61" t="s">
        <v>174</v>
      </c>
      <c r="E9" s="61" t="s">
        <v>94</v>
      </c>
      <c r="F9" s="60" t="s">
        <v>135</v>
      </c>
      <c r="G9" s="63" t="s">
        <v>175</v>
      </c>
      <c r="H9" s="63" t="s">
        <v>84</v>
      </c>
      <c r="I9" s="64" t="s">
        <v>176</v>
      </c>
      <c r="J9" s="64" t="s">
        <v>177</v>
      </c>
      <c r="K9" s="60" t="s">
        <v>97</v>
      </c>
      <c r="L9" s="65" t="s">
        <v>199</v>
      </c>
      <c r="M9" s="66" t="s">
        <v>178</v>
      </c>
      <c r="N9" s="67">
        <v>5544368</v>
      </c>
      <c r="O9" s="68">
        <v>2150000</v>
      </c>
      <c r="P9" s="69"/>
      <c r="Q9" s="68">
        <v>3394363</v>
      </c>
      <c r="R9" s="68"/>
      <c r="S9" s="68"/>
      <c r="T9" s="63" t="s">
        <v>139</v>
      </c>
      <c r="U9" s="70"/>
      <c r="V9" s="71"/>
      <c r="W9" s="72"/>
      <c r="X9" s="73"/>
      <c r="Y9" s="74"/>
      <c r="Z9" s="66" t="s">
        <v>176</v>
      </c>
      <c r="AA9" s="75" t="s">
        <v>90</v>
      </c>
      <c r="AB9" s="75" t="s">
        <v>83</v>
      </c>
      <c r="AC9" s="76"/>
      <c r="AD9" s="77"/>
      <c r="AE9" s="72"/>
      <c r="AF9" s="78"/>
      <c r="AG9" s="73"/>
      <c r="AH9" s="72"/>
      <c r="AI9" s="66" t="s">
        <v>177</v>
      </c>
      <c r="AJ9" s="75" t="s">
        <v>83</v>
      </c>
      <c r="AK9" s="75" t="s">
        <v>90</v>
      </c>
      <c r="AL9" s="76"/>
    </row>
    <row r="10" spans="1:38" ht="101.5" x14ac:dyDescent="0.35">
      <c r="A10" s="79">
        <v>2</v>
      </c>
      <c r="B10" s="80" t="s">
        <v>120</v>
      </c>
      <c r="C10" s="81" t="s">
        <v>121</v>
      </c>
      <c r="D10" s="61" t="s">
        <v>174</v>
      </c>
      <c r="E10" s="82" t="s">
        <v>195</v>
      </c>
      <c r="F10" s="75" t="s">
        <v>95</v>
      </c>
      <c r="G10" s="83" t="s">
        <v>83</v>
      </c>
      <c r="H10" s="83" t="s">
        <v>84</v>
      </c>
      <c r="I10" s="64" t="s">
        <v>179</v>
      </c>
      <c r="J10" s="64" t="s">
        <v>177</v>
      </c>
      <c r="K10" s="75" t="s">
        <v>85</v>
      </c>
      <c r="L10" s="84" t="s">
        <v>200</v>
      </c>
      <c r="M10" s="66" t="s">
        <v>178</v>
      </c>
      <c r="N10" s="85">
        <v>5233385</v>
      </c>
      <c r="O10" s="69">
        <v>1290000</v>
      </c>
      <c r="P10" s="69">
        <v>1333149</v>
      </c>
      <c r="Q10" s="69">
        <v>2160236</v>
      </c>
      <c r="R10" s="69">
        <v>450000</v>
      </c>
      <c r="S10" s="69"/>
      <c r="T10" s="83" t="s">
        <v>109</v>
      </c>
      <c r="U10" s="86"/>
      <c r="V10" s="87"/>
      <c r="W10" s="72"/>
      <c r="X10" s="73"/>
      <c r="Y10" s="88"/>
      <c r="Z10" s="66" t="s">
        <v>179</v>
      </c>
      <c r="AA10" s="75" t="s">
        <v>90</v>
      </c>
      <c r="AB10" s="75" t="s">
        <v>83</v>
      </c>
      <c r="AC10" s="76">
        <f>4498505/2</f>
        <v>2249252.5</v>
      </c>
      <c r="AD10" s="86" t="s">
        <v>86</v>
      </c>
      <c r="AE10" s="87">
        <v>1003332149</v>
      </c>
      <c r="AF10" s="72" t="s">
        <v>91</v>
      </c>
      <c r="AG10" s="73" t="s">
        <v>92</v>
      </c>
      <c r="AH10" s="88" t="s">
        <v>180</v>
      </c>
      <c r="AI10" s="66" t="s">
        <v>177</v>
      </c>
      <c r="AJ10" s="75" t="s">
        <v>83</v>
      </c>
      <c r="AK10" s="75" t="s">
        <v>90</v>
      </c>
      <c r="AL10" s="76">
        <f>4498505/2</f>
        <v>2249252.5</v>
      </c>
    </row>
    <row r="11" spans="1:38" ht="87" x14ac:dyDescent="0.35">
      <c r="A11" s="60">
        <v>3</v>
      </c>
      <c r="B11" s="80" t="s">
        <v>120</v>
      </c>
      <c r="C11" s="81" t="s">
        <v>121</v>
      </c>
      <c r="D11" s="80" t="s">
        <v>181</v>
      </c>
      <c r="E11" s="82" t="s">
        <v>195</v>
      </c>
      <c r="F11" s="75" t="s">
        <v>95</v>
      </c>
      <c r="G11" s="83" t="s">
        <v>153</v>
      </c>
      <c r="H11" s="83" t="s">
        <v>84</v>
      </c>
      <c r="I11" s="66" t="s">
        <v>182</v>
      </c>
      <c r="J11" s="66" t="s">
        <v>183</v>
      </c>
      <c r="K11" s="75" t="s">
        <v>184</v>
      </c>
      <c r="L11" s="84" t="s">
        <v>201</v>
      </c>
      <c r="M11" s="89" t="s">
        <v>185</v>
      </c>
      <c r="N11" s="85">
        <v>10093376</v>
      </c>
      <c r="O11" s="69">
        <v>2120000</v>
      </c>
      <c r="P11" s="69">
        <v>6232603</v>
      </c>
      <c r="Q11" s="69">
        <v>1140773</v>
      </c>
      <c r="R11" s="69">
        <v>600000</v>
      </c>
      <c r="S11" s="69"/>
      <c r="T11" s="83" t="s">
        <v>154</v>
      </c>
      <c r="U11" s="86" t="s">
        <v>186</v>
      </c>
      <c r="V11" s="87">
        <v>1007122522</v>
      </c>
      <c r="W11" s="72" t="s">
        <v>187</v>
      </c>
      <c r="X11" s="73" t="s">
        <v>188</v>
      </c>
      <c r="Y11" s="88" t="s">
        <v>189</v>
      </c>
      <c r="Z11" s="66" t="s">
        <v>182</v>
      </c>
      <c r="AA11" s="75" t="s">
        <v>90</v>
      </c>
      <c r="AB11" s="75" t="s">
        <v>153</v>
      </c>
      <c r="AC11" s="76">
        <v>2871301</v>
      </c>
      <c r="AD11" s="77" t="s">
        <v>155</v>
      </c>
      <c r="AE11" s="72">
        <v>1008093190</v>
      </c>
      <c r="AF11" s="78" t="s">
        <v>190</v>
      </c>
      <c r="AG11" s="73" t="s">
        <v>191</v>
      </c>
      <c r="AH11" s="88" t="s">
        <v>192</v>
      </c>
      <c r="AI11" s="66" t="s">
        <v>101</v>
      </c>
      <c r="AJ11" s="75" t="s">
        <v>153</v>
      </c>
      <c r="AK11" s="75" t="s">
        <v>90</v>
      </c>
      <c r="AL11" s="76">
        <v>2871301</v>
      </c>
    </row>
    <row r="12" spans="1:38" ht="43.5" x14ac:dyDescent="0.35">
      <c r="A12" s="79">
        <v>4</v>
      </c>
      <c r="B12" s="80" t="s">
        <v>110</v>
      </c>
      <c r="C12" s="90" t="s">
        <v>111</v>
      </c>
      <c r="D12" s="80" t="s">
        <v>193</v>
      </c>
      <c r="E12" s="61" t="s">
        <v>112</v>
      </c>
      <c r="F12" s="75" t="s">
        <v>105</v>
      </c>
      <c r="G12" s="83" t="s">
        <v>83</v>
      </c>
      <c r="H12" s="83" t="s">
        <v>84</v>
      </c>
      <c r="I12" s="66" t="s">
        <v>182</v>
      </c>
      <c r="J12" s="66" t="s">
        <v>194</v>
      </c>
      <c r="K12" s="75" t="s">
        <v>85</v>
      </c>
      <c r="L12" s="84" t="s">
        <v>202</v>
      </c>
      <c r="M12" s="89" t="s">
        <v>185</v>
      </c>
      <c r="N12" s="85">
        <v>5275513</v>
      </c>
      <c r="O12" s="69">
        <v>1290000</v>
      </c>
      <c r="P12" s="69">
        <v>3535513</v>
      </c>
      <c r="Q12" s="69">
        <v>450000</v>
      </c>
      <c r="R12" s="69"/>
      <c r="S12" s="69"/>
      <c r="T12" s="83" t="s">
        <v>196</v>
      </c>
      <c r="U12" s="86" t="s">
        <v>186</v>
      </c>
      <c r="V12" s="87">
        <v>2317355322121</v>
      </c>
      <c r="W12" s="72" t="s">
        <v>187</v>
      </c>
      <c r="X12" s="73" t="s">
        <v>188</v>
      </c>
      <c r="Y12" s="88" t="s">
        <v>197</v>
      </c>
      <c r="Z12" s="66" t="s">
        <v>182</v>
      </c>
      <c r="AA12" s="75" t="s">
        <v>90</v>
      </c>
      <c r="AB12" s="75" t="s">
        <v>83</v>
      </c>
      <c r="AC12" s="76">
        <v>1467756</v>
      </c>
      <c r="AD12" s="77" t="s">
        <v>86</v>
      </c>
      <c r="AE12" s="72">
        <v>9902157784621</v>
      </c>
      <c r="AF12" s="78" t="s">
        <v>130</v>
      </c>
      <c r="AG12" s="73" t="s">
        <v>92</v>
      </c>
      <c r="AH12" s="72" t="s">
        <v>198</v>
      </c>
      <c r="AI12" s="66" t="s">
        <v>194</v>
      </c>
      <c r="AJ12" s="75" t="s">
        <v>83</v>
      </c>
      <c r="AK12" s="75" t="s">
        <v>90</v>
      </c>
      <c r="AL12" s="76">
        <v>1467756</v>
      </c>
    </row>
    <row r="13" spans="1:38" ht="72.5" x14ac:dyDescent="0.35">
      <c r="A13" s="60">
        <v>5</v>
      </c>
      <c r="B13" s="80" t="s">
        <v>132</v>
      </c>
      <c r="C13" s="62" t="s">
        <v>133</v>
      </c>
      <c r="D13" s="80" t="s">
        <v>203</v>
      </c>
      <c r="E13" s="82" t="s">
        <v>94</v>
      </c>
      <c r="F13" s="60" t="s">
        <v>135</v>
      </c>
      <c r="G13" s="83" t="s">
        <v>204</v>
      </c>
      <c r="H13" s="83" t="s">
        <v>84</v>
      </c>
      <c r="I13" s="66" t="s">
        <v>205</v>
      </c>
      <c r="J13" s="66" t="s">
        <v>206</v>
      </c>
      <c r="K13" s="75" t="s">
        <v>184</v>
      </c>
      <c r="L13" s="84" t="s">
        <v>207</v>
      </c>
      <c r="M13" s="91">
        <v>45022</v>
      </c>
      <c r="N13" s="85">
        <v>8711313</v>
      </c>
      <c r="O13" s="69">
        <v>1720000</v>
      </c>
      <c r="P13" s="69">
        <v>3535513</v>
      </c>
      <c r="Q13" s="69">
        <v>2009717</v>
      </c>
      <c r="R13" s="69"/>
      <c r="S13" s="69"/>
      <c r="T13" s="83" t="s">
        <v>210</v>
      </c>
      <c r="U13" s="86" t="s">
        <v>86</v>
      </c>
      <c r="V13" s="87">
        <v>9902157425079</v>
      </c>
      <c r="W13" s="72" t="s">
        <v>211</v>
      </c>
      <c r="X13" s="73" t="s">
        <v>106</v>
      </c>
      <c r="Y13" s="88" t="s">
        <v>198</v>
      </c>
      <c r="Z13" s="66" t="s">
        <v>205</v>
      </c>
      <c r="AA13" s="75" t="s">
        <v>90</v>
      </c>
      <c r="AB13" s="75" t="s">
        <v>204</v>
      </c>
      <c r="AC13" s="76">
        <v>2390798</v>
      </c>
      <c r="AD13" s="77" t="s">
        <v>99</v>
      </c>
      <c r="AE13" s="72">
        <v>9902157425079</v>
      </c>
      <c r="AF13" s="78" t="s">
        <v>212</v>
      </c>
      <c r="AG13" s="73" t="s">
        <v>213</v>
      </c>
      <c r="AH13" s="72" t="s">
        <v>162</v>
      </c>
      <c r="AI13" s="66" t="s">
        <v>206</v>
      </c>
      <c r="AJ13" s="75" t="s">
        <v>204</v>
      </c>
      <c r="AK13" s="75" t="s">
        <v>90</v>
      </c>
      <c r="AL13" s="76">
        <v>2390798</v>
      </c>
    </row>
    <row r="14" spans="1:38" ht="72.5" x14ac:dyDescent="0.35">
      <c r="A14" s="79">
        <v>6</v>
      </c>
      <c r="B14" s="80" t="s">
        <v>163</v>
      </c>
      <c r="C14" s="81" t="s">
        <v>214</v>
      </c>
      <c r="D14" s="80" t="s">
        <v>203</v>
      </c>
      <c r="E14" s="82" t="s">
        <v>215</v>
      </c>
      <c r="F14" s="75" t="s">
        <v>118</v>
      </c>
      <c r="G14" s="83" t="s">
        <v>204</v>
      </c>
      <c r="H14" s="83" t="s">
        <v>84</v>
      </c>
      <c r="I14" s="66" t="s">
        <v>205</v>
      </c>
      <c r="J14" s="66" t="s">
        <v>206</v>
      </c>
      <c r="K14" s="75" t="s">
        <v>184</v>
      </c>
      <c r="L14" s="84" t="s">
        <v>207</v>
      </c>
      <c r="M14" s="91">
        <v>45022</v>
      </c>
      <c r="N14" s="85">
        <v>11790680</v>
      </c>
      <c r="O14" s="69">
        <v>1720000</v>
      </c>
      <c r="P14" s="69">
        <v>8360000</v>
      </c>
      <c r="Q14" s="69">
        <v>1710000</v>
      </c>
      <c r="R14" s="69"/>
      <c r="S14" s="69"/>
      <c r="T14" s="83" t="s">
        <v>210</v>
      </c>
      <c r="U14" s="86" t="s">
        <v>86</v>
      </c>
      <c r="V14" s="87">
        <v>9902157425079</v>
      </c>
      <c r="W14" s="72" t="s">
        <v>211</v>
      </c>
      <c r="X14" s="73" t="s">
        <v>106</v>
      </c>
      <c r="Y14" s="88" t="s">
        <v>216</v>
      </c>
      <c r="Z14" s="66" t="s">
        <v>107</v>
      </c>
      <c r="AA14" s="75" t="s">
        <v>90</v>
      </c>
      <c r="AB14" s="75" t="s">
        <v>204</v>
      </c>
      <c r="AC14" s="76">
        <v>2580340</v>
      </c>
      <c r="AD14" s="77" t="s">
        <v>99</v>
      </c>
      <c r="AE14" s="72">
        <v>992157457969</v>
      </c>
      <c r="AF14" s="78" t="s">
        <v>212</v>
      </c>
      <c r="AG14" s="73" t="s">
        <v>213</v>
      </c>
      <c r="AH14" s="72" t="s">
        <v>216</v>
      </c>
      <c r="AI14" s="66" t="s">
        <v>206</v>
      </c>
      <c r="AJ14" s="75" t="s">
        <v>204</v>
      </c>
      <c r="AK14" s="75" t="s">
        <v>90</v>
      </c>
      <c r="AL14" s="76">
        <v>2580340</v>
      </c>
    </row>
    <row r="15" spans="1:38" ht="72.5" x14ac:dyDescent="0.35">
      <c r="A15" s="60">
        <v>7</v>
      </c>
      <c r="B15" s="80" t="s">
        <v>110</v>
      </c>
      <c r="C15" s="92" t="s">
        <v>111</v>
      </c>
      <c r="D15" s="80" t="s">
        <v>203</v>
      </c>
      <c r="E15" s="82" t="s">
        <v>112</v>
      </c>
      <c r="F15" s="75" t="s">
        <v>105</v>
      </c>
      <c r="G15" s="83" t="s">
        <v>204</v>
      </c>
      <c r="H15" s="83" t="s">
        <v>84</v>
      </c>
      <c r="I15" s="66" t="s">
        <v>205</v>
      </c>
      <c r="J15" s="66" t="s">
        <v>206</v>
      </c>
      <c r="K15" s="75" t="s">
        <v>184</v>
      </c>
      <c r="L15" s="84" t="s">
        <v>217</v>
      </c>
      <c r="M15" s="66" t="s">
        <v>218</v>
      </c>
      <c r="N15" s="85">
        <v>9133600</v>
      </c>
      <c r="O15" s="69">
        <v>1720000</v>
      </c>
      <c r="P15" s="69">
        <v>5703600</v>
      </c>
      <c r="Q15" s="69">
        <v>1710000</v>
      </c>
      <c r="R15" s="69"/>
      <c r="S15" s="69"/>
      <c r="T15" s="83" t="s">
        <v>210</v>
      </c>
      <c r="U15" s="86" t="s">
        <v>86</v>
      </c>
      <c r="V15" s="87">
        <v>9902157451715</v>
      </c>
      <c r="W15" s="72" t="s">
        <v>211</v>
      </c>
      <c r="X15" s="73" t="s">
        <v>106</v>
      </c>
      <c r="Y15" s="88" t="s">
        <v>219</v>
      </c>
      <c r="Z15" s="66" t="s">
        <v>218</v>
      </c>
      <c r="AA15" s="75" t="s">
        <v>90</v>
      </c>
      <c r="AB15" s="75" t="s">
        <v>204</v>
      </c>
      <c r="AC15" s="76">
        <v>2851800</v>
      </c>
      <c r="AD15" s="77" t="s">
        <v>141</v>
      </c>
      <c r="AE15" s="72">
        <v>9902157458515</v>
      </c>
      <c r="AF15" s="78" t="s">
        <v>220</v>
      </c>
      <c r="AG15" s="73" t="s">
        <v>221</v>
      </c>
      <c r="AH15" s="72" t="s">
        <v>222</v>
      </c>
      <c r="AI15" s="66" t="s">
        <v>206</v>
      </c>
      <c r="AJ15" s="75" t="s">
        <v>204</v>
      </c>
      <c r="AK15" s="75" t="s">
        <v>90</v>
      </c>
      <c r="AL15" s="76">
        <v>2580340</v>
      </c>
    </row>
    <row r="16" spans="1:38" ht="43.5" x14ac:dyDescent="0.35">
      <c r="A16" s="79">
        <v>8</v>
      </c>
      <c r="B16" s="80" t="s">
        <v>120</v>
      </c>
      <c r="C16" s="92" t="s">
        <v>121</v>
      </c>
      <c r="D16" s="80" t="s">
        <v>223</v>
      </c>
      <c r="E16" s="82" t="s">
        <v>122</v>
      </c>
      <c r="F16" s="75" t="s">
        <v>95</v>
      </c>
      <c r="G16" s="93" t="s">
        <v>102</v>
      </c>
      <c r="H16" s="83" t="s">
        <v>84</v>
      </c>
      <c r="I16" s="66" t="s">
        <v>224</v>
      </c>
      <c r="J16" s="66" t="s">
        <v>225</v>
      </c>
      <c r="K16" s="75" t="s">
        <v>97</v>
      </c>
      <c r="L16" s="84" t="s">
        <v>226</v>
      </c>
      <c r="M16" s="66" t="s">
        <v>227</v>
      </c>
      <c r="N16" s="85">
        <v>8995239</v>
      </c>
      <c r="O16" s="69">
        <v>1250000</v>
      </c>
      <c r="P16" s="69">
        <v>2695239</v>
      </c>
      <c r="Q16" s="69">
        <v>4300000</v>
      </c>
      <c r="R16" s="69">
        <v>750000</v>
      </c>
      <c r="S16" s="69"/>
      <c r="T16" s="83" t="s">
        <v>228</v>
      </c>
      <c r="U16" s="86" t="s">
        <v>86</v>
      </c>
      <c r="V16" s="87">
        <v>9902163982509</v>
      </c>
      <c r="W16" s="72" t="s">
        <v>87</v>
      </c>
      <c r="X16" s="94" t="s">
        <v>88</v>
      </c>
      <c r="Y16" s="88" t="s">
        <v>131</v>
      </c>
      <c r="Z16" s="66" t="s">
        <v>224</v>
      </c>
      <c r="AA16" s="75" t="s">
        <v>90</v>
      </c>
      <c r="AB16" s="75" t="s">
        <v>102</v>
      </c>
      <c r="AC16" s="76">
        <v>1361373</v>
      </c>
      <c r="AD16" s="77" t="s">
        <v>86</v>
      </c>
      <c r="AE16" s="72">
        <v>9902163982509</v>
      </c>
      <c r="AF16" s="78" t="s">
        <v>91</v>
      </c>
      <c r="AG16" s="73" t="s">
        <v>92</v>
      </c>
      <c r="AH16" s="72" t="s">
        <v>127</v>
      </c>
      <c r="AI16" s="66" t="s">
        <v>225</v>
      </c>
      <c r="AJ16" s="75" t="s">
        <v>102</v>
      </c>
      <c r="AK16" s="75" t="s">
        <v>90</v>
      </c>
      <c r="AL16" s="76">
        <v>1333866</v>
      </c>
    </row>
    <row r="17" spans="1:38" ht="43.5" x14ac:dyDescent="0.35">
      <c r="A17" s="60">
        <v>9</v>
      </c>
      <c r="B17" s="80" t="s">
        <v>229</v>
      </c>
      <c r="C17" s="81" t="s">
        <v>165</v>
      </c>
      <c r="D17" s="80" t="s">
        <v>230</v>
      </c>
      <c r="E17" s="82" t="s">
        <v>231</v>
      </c>
      <c r="F17" s="75" t="s">
        <v>232</v>
      </c>
      <c r="G17" s="83" t="s">
        <v>83</v>
      </c>
      <c r="H17" s="83" t="s">
        <v>84</v>
      </c>
      <c r="I17" s="66" t="s">
        <v>233</v>
      </c>
      <c r="J17" s="66" t="s">
        <v>234</v>
      </c>
      <c r="K17" s="75" t="s">
        <v>184</v>
      </c>
      <c r="L17" s="84" t="s">
        <v>235</v>
      </c>
      <c r="M17" s="66" t="s">
        <v>236</v>
      </c>
      <c r="N17" s="85">
        <v>5016089</v>
      </c>
      <c r="O17" s="69">
        <v>1720000</v>
      </c>
      <c r="P17" s="69">
        <v>900000</v>
      </c>
      <c r="Q17" s="69">
        <v>2369089</v>
      </c>
      <c r="R17" s="69"/>
      <c r="S17" s="69"/>
      <c r="T17" s="83" t="s">
        <v>124</v>
      </c>
      <c r="U17" s="86" t="s">
        <v>238</v>
      </c>
      <c r="V17" s="87">
        <v>9902133553556</v>
      </c>
      <c r="W17" s="72"/>
      <c r="X17" s="94"/>
      <c r="Y17" s="88"/>
      <c r="Z17" s="66" t="s">
        <v>237</v>
      </c>
      <c r="AA17" s="75" t="s">
        <v>90</v>
      </c>
      <c r="AB17" s="75" t="s">
        <v>83</v>
      </c>
      <c r="AC17" s="76">
        <v>450000</v>
      </c>
      <c r="AD17" s="77" t="s">
        <v>238</v>
      </c>
      <c r="AE17" s="72"/>
      <c r="AF17" s="78"/>
      <c r="AG17" s="73"/>
      <c r="AH17" s="72"/>
      <c r="AI17" s="66" t="s">
        <v>234</v>
      </c>
      <c r="AJ17" s="75" t="s">
        <v>83</v>
      </c>
      <c r="AK17" s="75" t="s">
        <v>90</v>
      </c>
      <c r="AL17" s="76">
        <v>450000</v>
      </c>
    </row>
    <row r="18" spans="1:38" ht="145" x14ac:dyDescent="0.35">
      <c r="A18" s="79">
        <v>10</v>
      </c>
      <c r="B18" s="80" t="s">
        <v>120</v>
      </c>
      <c r="C18" s="92" t="s">
        <v>121</v>
      </c>
      <c r="D18" s="80" t="s">
        <v>239</v>
      </c>
      <c r="E18" s="82" t="s">
        <v>122</v>
      </c>
      <c r="F18" s="75" t="s">
        <v>95</v>
      </c>
      <c r="G18" s="83" t="s">
        <v>96</v>
      </c>
      <c r="H18" s="83" t="s">
        <v>84</v>
      </c>
      <c r="I18" s="66" t="s">
        <v>240</v>
      </c>
      <c r="J18" s="66" t="s">
        <v>241</v>
      </c>
      <c r="K18" s="75" t="s">
        <v>184</v>
      </c>
      <c r="L18" s="84" t="s">
        <v>242</v>
      </c>
      <c r="M18" s="66" t="s">
        <v>243</v>
      </c>
      <c r="N18" s="85">
        <v>7437401</v>
      </c>
      <c r="O18" s="69">
        <v>1680000</v>
      </c>
      <c r="P18" s="69">
        <v>2817701</v>
      </c>
      <c r="Q18" s="69">
        <v>2340000</v>
      </c>
      <c r="R18" s="69">
        <v>600000</v>
      </c>
      <c r="S18" s="69"/>
      <c r="T18" s="83" t="s">
        <v>244</v>
      </c>
      <c r="U18" s="86"/>
      <c r="V18" s="87"/>
      <c r="W18" s="72"/>
      <c r="X18" s="94"/>
      <c r="Y18" s="88"/>
      <c r="Z18" s="66"/>
      <c r="AA18" s="75"/>
      <c r="AB18" s="75"/>
      <c r="AC18" s="76"/>
      <c r="AD18" s="77"/>
      <c r="AE18" s="72"/>
      <c r="AF18" s="78"/>
      <c r="AG18" s="73"/>
      <c r="AH18" s="72"/>
      <c r="AI18" s="66"/>
      <c r="AJ18" s="75"/>
      <c r="AK18" s="75"/>
      <c r="AL18" s="76"/>
    </row>
    <row r="19" spans="1:38" ht="130.5" x14ac:dyDescent="0.35">
      <c r="A19" s="60">
        <v>11</v>
      </c>
      <c r="B19" s="80" t="s">
        <v>120</v>
      </c>
      <c r="C19" s="92" t="s">
        <v>121</v>
      </c>
      <c r="D19" s="80" t="s">
        <v>245</v>
      </c>
      <c r="E19" s="82" t="s">
        <v>122</v>
      </c>
      <c r="F19" s="75" t="s">
        <v>95</v>
      </c>
      <c r="G19" s="83" t="s">
        <v>83</v>
      </c>
      <c r="H19" s="83" t="s">
        <v>84</v>
      </c>
      <c r="I19" s="66" t="s">
        <v>247</v>
      </c>
      <c r="J19" s="66" t="s">
        <v>246</v>
      </c>
      <c r="K19" s="75" t="s">
        <v>113</v>
      </c>
      <c r="L19" s="84" t="s">
        <v>248</v>
      </c>
      <c r="M19" s="89" t="s">
        <v>247</v>
      </c>
      <c r="N19" s="85">
        <v>8803429</v>
      </c>
      <c r="O19" s="69">
        <v>2150000</v>
      </c>
      <c r="P19" s="69">
        <v>2768224</v>
      </c>
      <c r="Q19" s="69">
        <v>3135195</v>
      </c>
      <c r="R19" s="69">
        <v>750000</v>
      </c>
      <c r="S19" s="69"/>
      <c r="T19" s="83" t="s">
        <v>249</v>
      </c>
      <c r="U19" s="86" t="s">
        <v>86</v>
      </c>
      <c r="V19" s="87">
        <v>9902169148630</v>
      </c>
      <c r="W19" s="72" t="s">
        <v>87</v>
      </c>
      <c r="X19" s="73" t="s">
        <v>88</v>
      </c>
      <c r="Y19" s="88" t="s">
        <v>250</v>
      </c>
      <c r="Z19" s="66" t="s">
        <v>247</v>
      </c>
      <c r="AA19" s="75" t="s">
        <v>90</v>
      </c>
      <c r="AB19" s="75" t="s">
        <v>83</v>
      </c>
      <c r="AC19" s="76">
        <v>1384112</v>
      </c>
      <c r="AD19" s="77" t="s">
        <v>86</v>
      </c>
      <c r="AE19" s="95">
        <v>1042337312</v>
      </c>
      <c r="AF19" s="96" t="s">
        <v>91</v>
      </c>
      <c r="AG19" s="73" t="s">
        <v>92</v>
      </c>
      <c r="AH19" s="88" t="s">
        <v>89</v>
      </c>
      <c r="AI19" s="66" t="s">
        <v>247</v>
      </c>
      <c r="AJ19" s="75" t="s">
        <v>83</v>
      </c>
      <c r="AK19" s="75" t="s">
        <v>90</v>
      </c>
      <c r="AL19" s="76">
        <v>1384112</v>
      </c>
    </row>
    <row r="20" spans="1:38" ht="130.5" x14ac:dyDescent="0.35">
      <c r="A20" s="79">
        <v>12</v>
      </c>
      <c r="B20" s="80" t="s">
        <v>168</v>
      </c>
      <c r="C20" s="92" t="s">
        <v>169</v>
      </c>
      <c r="D20" s="80" t="s">
        <v>251</v>
      </c>
      <c r="E20" s="82" t="s">
        <v>134</v>
      </c>
      <c r="F20" s="75" t="s">
        <v>160</v>
      </c>
      <c r="G20" s="83" t="s">
        <v>96</v>
      </c>
      <c r="H20" s="83" t="s">
        <v>84</v>
      </c>
      <c r="I20" s="66" t="s">
        <v>240</v>
      </c>
      <c r="J20" s="66" t="s">
        <v>241</v>
      </c>
      <c r="K20" s="75" t="s">
        <v>113</v>
      </c>
      <c r="L20" s="84" t="s">
        <v>252</v>
      </c>
      <c r="M20" s="89" t="s">
        <v>243</v>
      </c>
      <c r="N20" s="85">
        <v>6933825</v>
      </c>
      <c r="O20" s="69">
        <v>1680000</v>
      </c>
      <c r="P20" s="69">
        <v>3642600</v>
      </c>
      <c r="Q20" s="69">
        <v>1610000</v>
      </c>
      <c r="R20" s="69"/>
      <c r="S20" s="69"/>
      <c r="T20" s="83" t="s">
        <v>244</v>
      </c>
      <c r="U20" s="86" t="s">
        <v>86</v>
      </c>
      <c r="V20" s="87">
        <v>9902137999760</v>
      </c>
      <c r="W20" s="72" t="s">
        <v>253</v>
      </c>
      <c r="X20" s="73" t="s">
        <v>254</v>
      </c>
      <c r="Y20" s="88" t="s">
        <v>255</v>
      </c>
      <c r="Z20" s="66" t="s">
        <v>243</v>
      </c>
      <c r="AA20" s="75" t="s">
        <v>90</v>
      </c>
      <c r="AB20" s="75" t="s">
        <v>96</v>
      </c>
      <c r="AC20" s="76">
        <v>3152600</v>
      </c>
      <c r="AD20" s="77"/>
      <c r="AE20" s="95"/>
      <c r="AF20" s="96"/>
      <c r="AG20" s="73"/>
      <c r="AH20" s="97"/>
      <c r="AI20" s="66"/>
      <c r="AJ20" s="75"/>
      <c r="AK20" s="75"/>
      <c r="AL20" s="76"/>
    </row>
    <row r="21" spans="1:38" ht="130.5" x14ac:dyDescent="0.35">
      <c r="A21" s="60">
        <v>13</v>
      </c>
      <c r="B21" s="80" t="s">
        <v>125</v>
      </c>
      <c r="C21" s="81" t="s">
        <v>126</v>
      </c>
      <c r="D21" s="80" t="s">
        <v>251</v>
      </c>
      <c r="E21" s="82" t="s">
        <v>94</v>
      </c>
      <c r="F21" s="75" t="s">
        <v>232</v>
      </c>
      <c r="G21" s="83" t="s">
        <v>96</v>
      </c>
      <c r="H21" s="83" t="s">
        <v>84</v>
      </c>
      <c r="I21" s="66" t="s">
        <v>240</v>
      </c>
      <c r="J21" s="66" t="s">
        <v>241</v>
      </c>
      <c r="K21" s="75" t="s">
        <v>113</v>
      </c>
      <c r="L21" s="84" t="s">
        <v>252</v>
      </c>
      <c r="M21" s="89" t="s">
        <v>243</v>
      </c>
      <c r="N21" s="85">
        <v>11055480</v>
      </c>
      <c r="O21" s="69">
        <v>1680000</v>
      </c>
      <c r="P21" s="69">
        <f>200000+200000+160000</f>
        <v>560000</v>
      </c>
      <c r="Q21" s="69">
        <v>2340000</v>
      </c>
      <c r="R21" s="69"/>
      <c r="S21" s="69"/>
      <c r="T21" s="83" t="s">
        <v>244</v>
      </c>
      <c r="U21" s="86" t="s">
        <v>86</v>
      </c>
      <c r="V21" s="87">
        <v>9902137999760</v>
      </c>
      <c r="W21" s="72" t="s">
        <v>253</v>
      </c>
      <c r="X21" s="73" t="s">
        <v>254</v>
      </c>
      <c r="Y21" s="88" t="s">
        <v>250</v>
      </c>
      <c r="Z21" s="66" t="s">
        <v>243</v>
      </c>
      <c r="AA21" s="75" t="s">
        <v>90</v>
      </c>
      <c r="AB21" s="75" t="s">
        <v>96</v>
      </c>
      <c r="AC21" s="76">
        <v>3237740</v>
      </c>
      <c r="AD21" s="77" t="s">
        <v>99</v>
      </c>
      <c r="AE21" s="95"/>
      <c r="AF21" s="96" t="s">
        <v>256</v>
      </c>
      <c r="AG21" s="73" t="s">
        <v>156</v>
      </c>
      <c r="AH21" s="88" t="s">
        <v>257</v>
      </c>
      <c r="AI21" s="66" t="s">
        <v>241</v>
      </c>
      <c r="AJ21" s="75" t="s">
        <v>96</v>
      </c>
      <c r="AK21" s="75" t="s">
        <v>90</v>
      </c>
      <c r="AL21" s="76">
        <v>3237740</v>
      </c>
    </row>
    <row r="22" spans="1:38" ht="130.5" x14ac:dyDescent="0.35">
      <c r="A22" s="79">
        <v>14</v>
      </c>
      <c r="B22" s="80" t="s">
        <v>173</v>
      </c>
      <c r="C22" s="92" t="s">
        <v>258</v>
      </c>
      <c r="D22" s="80" t="s">
        <v>251</v>
      </c>
      <c r="E22" s="82" t="s">
        <v>94</v>
      </c>
      <c r="F22" s="75" t="s">
        <v>259</v>
      </c>
      <c r="G22" s="83" t="s">
        <v>96</v>
      </c>
      <c r="H22" s="83" t="s">
        <v>84</v>
      </c>
      <c r="I22" s="66" t="s">
        <v>240</v>
      </c>
      <c r="J22" s="66" t="s">
        <v>241</v>
      </c>
      <c r="K22" s="75" t="s">
        <v>113</v>
      </c>
      <c r="L22" s="84" t="s">
        <v>252</v>
      </c>
      <c r="M22" s="89" t="s">
        <v>243</v>
      </c>
      <c r="N22" s="85">
        <v>8715480</v>
      </c>
      <c r="O22" s="69">
        <v>1680000</v>
      </c>
      <c r="P22" s="69">
        <v>7035480</v>
      </c>
      <c r="Q22" s="69"/>
      <c r="R22" s="69"/>
      <c r="S22" s="69"/>
      <c r="T22" s="83" t="s">
        <v>244</v>
      </c>
      <c r="U22" s="86" t="s">
        <v>86</v>
      </c>
      <c r="V22" s="87">
        <v>9902137999760</v>
      </c>
      <c r="W22" s="72" t="s">
        <v>253</v>
      </c>
      <c r="X22" s="73" t="s">
        <v>254</v>
      </c>
      <c r="Y22" s="88" t="s">
        <v>260</v>
      </c>
      <c r="Z22" s="66" t="s">
        <v>243</v>
      </c>
      <c r="AA22" s="75" t="s">
        <v>90</v>
      </c>
      <c r="AB22" s="75" t="s">
        <v>96</v>
      </c>
      <c r="AC22" s="76">
        <v>3237740</v>
      </c>
      <c r="AD22" s="77" t="s">
        <v>99</v>
      </c>
      <c r="AE22" s="95"/>
      <c r="AF22" s="96" t="s">
        <v>256</v>
      </c>
      <c r="AG22" s="73" t="s">
        <v>156</v>
      </c>
      <c r="AH22" s="88" t="s">
        <v>261</v>
      </c>
      <c r="AI22" s="66" t="s">
        <v>241</v>
      </c>
      <c r="AJ22" s="75" t="s">
        <v>96</v>
      </c>
      <c r="AK22" s="75" t="s">
        <v>90</v>
      </c>
      <c r="AL22" s="76">
        <v>3237740</v>
      </c>
    </row>
    <row r="23" spans="1:38" ht="87" x14ac:dyDescent="0.35">
      <c r="A23" s="60">
        <v>15</v>
      </c>
      <c r="B23" s="80" t="s">
        <v>120</v>
      </c>
      <c r="C23" s="92" t="s">
        <v>121</v>
      </c>
      <c r="D23" s="80" t="s">
        <v>262</v>
      </c>
      <c r="E23" s="82" t="s">
        <v>195</v>
      </c>
      <c r="F23" s="75" t="s">
        <v>95</v>
      </c>
      <c r="G23" s="83" t="s">
        <v>263</v>
      </c>
      <c r="H23" s="83" t="s">
        <v>84</v>
      </c>
      <c r="I23" s="66" t="s">
        <v>264</v>
      </c>
      <c r="J23" s="66" t="s">
        <v>265</v>
      </c>
      <c r="K23" s="75" t="s">
        <v>113</v>
      </c>
      <c r="L23" s="84" t="s">
        <v>266</v>
      </c>
      <c r="M23" s="89" t="s">
        <v>267</v>
      </c>
      <c r="N23" s="85">
        <v>10038843</v>
      </c>
      <c r="O23" s="69">
        <v>1640000</v>
      </c>
      <c r="P23" s="69">
        <f>3092650+2843250+250000+220000</f>
        <v>6405900</v>
      </c>
      <c r="Q23" s="69">
        <v>2850000</v>
      </c>
      <c r="R23" s="69">
        <v>600000</v>
      </c>
      <c r="S23" s="69"/>
      <c r="T23" s="83" t="s">
        <v>109</v>
      </c>
      <c r="U23" s="86" t="s">
        <v>86</v>
      </c>
      <c r="V23" s="98">
        <v>9902181825828</v>
      </c>
      <c r="W23" s="72" t="s">
        <v>268</v>
      </c>
      <c r="X23" s="73" t="s">
        <v>269</v>
      </c>
      <c r="Y23" s="88" t="s">
        <v>270</v>
      </c>
      <c r="Z23" s="66" t="s">
        <v>264</v>
      </c>
      <c r="AA23" s="75" t="s">
        <v>90</v>
      </c>
      <c r="AB23" s="75" t="s">
        <v>263</v>
      </c>
      <c r="AC23" s="76">
        <v>2474421</v>
      </c>
      <c r="AD23" s="77" t="s">
        <v>99</v>
      </c>
      <c r="AE23" s="95">
        <v>9902182537364</v>
      </c>
      <c r="AF23" s="96" t="s">
        <v>212</v>
      </c>
      <c r="AG23" s="73" t="s">
        <v>271</v>
      </c>
      <c r="AH23" s="88" t="s">
        <v>272</v>
      </c>
      <c r="AI23" s="66" t="s">
        <v>265</v>
      </c>
      <c r="AJ23" s="75" t="s">
        <v>96</v>
      </c>
      <c r="AK23" s="75" t="s">
        <v>90</v>
      </c>
      <c r="AL23" s="76">
        <v>2474421</v>
      </c>
    </row>
    <row r="24" spans="1:38" ht="87" x14ac:dyDescent="0.35">
      <c r="A24" s="79">
        <v>16</v>
      </c>
      <c r="B24" s="80" t="s">
        <v>168</v>
      </c>
      <c r="C24" s="92" t="s">
        <v>169</v>
      </c>
      <c r="D24" s="80" t="s">
        <v>262</v>
      </c>
      <c r="E24" s="82" t="s">
        <v>273</v>
      </c>
      <c r="F24" s="75" t="s">
        <v>160</v>
      </c>
      <c r="G24" s="83" t="s">
        <v>263</v>
      </c>
      <c r="H24" s="83" t="s">
        <v>84</v>
      </c>
      <c r="I24" s="66" t="s">
        <v>264</v>
      </c>
      <c r="J24" s="66" t="s">
        <v>265</v>
      </c>
      <c r="K24" s="75" t="s">
        <v>113</v>
      </c>
      <c r="L24" s="84" t="s">
        <v>274</v>
      </c>
      <c r="M24" s="89" t="s">
        <v>138</v>
      </c>
      <c r="N24" s="85">
        <v>9454380</v>
      </c>
      <c r="O24" s="69">
        <v>1640000</v>
      </c>
      <c r="P24" s="69">
        <f>200000+8070979</f>
        <v>8270979</v>
      </c>
      <c r="Q24" s="69">
        <v>2550000</v>
      </c>
      <c r="R24" s="69"/>
      <c r="S24" s="69"/>
      <c r="T24" s="83" t="s">
        <v>109</v>
      </c>
      <c r="U24" s="86" t="s">
        <v>86</v>
      </c>
      <c r="V24" s="98">
        <v>9902181825828</v>
      </c>
      <c r="W24" s="72" t="s">
        <v>268</v>
      </c>
      <c r="X24" s="73" t="s">
        <v>269</v>
      </c>
      <c r="Y24" s="88" t="s">
        <v>275</v>
      </c>
      <c r="Z24" s="66" t="s">
        <v>264</v>
      </c>
      <c r="AA24" s="75" t="s">
        <v>90</v>
      </c>
      <c r="AB24" s="75" t="s">
        <v>263</v>
      </c>
      <c r="AC24" s="76">
        <v>2438190</v>
      </c>
      <c r="AD24" s="77" t="s">
        <v>99</v>
      </c>
      <c r="AE24" s="95">
        <v>9902182537364</v>
      </c>
      <c r="AF24" s="96" t="s">
        <v>212</v>
      </c>
      <c r="AG24" s="73" t="s">
        <v>271</v>
      </c>
      <c r="AH24" s="88" t="s">
        <v>136</v>
      </c>
      <c r="AI24" s="66" t="s">
        <v>265</v>
      </c>
      <c r="AJ24" s="75" t="s">
        <v>96</v>
      </c>
      <c r="AK24" s="75" t="s">
        <v>90</v>
      </c>
      <c r="AL24" s="76">
        <v>2438190</v>
      </c>
    </row>
    <row r="25" spans="1:38" ht="145" x14ac:dyDescent="0.35">
      <c r="A25" s="60">
        <v>17</v>
      </c>
      <c r="B25" s="80" t="s">
        <v>120</v>
      </c>
      <c r="C25" s="92" t="s">
        <v>121</v>
      </c>
      <c r="D25" s="80" t="s">
        <v>276</v>
      </c>
      <c r="E25" s="82" t="s">
        <v>195</v>
      </c>
      <c r="F25" s="75" t="s">
        <v>95</v>
      </c>
      <c r="G25" s="83" t="s">
        <v>277</v>
      </c>
      <c r="H25" s="83" t="s">
        <v>84</v>
      </c>
      <c r="I25" s="66" t="s">
        <v>278</v>
      </c>
      <c r="J25" s="66" t="s">
        <v>279</v>
      </c>
      <c r="K25" s="75" t="s">
        <v>108</v>
      </c>
      <c r="L25" s="84" t="s">
        <v>280</v>
      </c>
      <c r="M25" s="89" t="s">
        <v>281</v>
      </c>
      <c r="N25" s="85">
        <v>15333780</v>
      </c>
      <c r="O25" s="69">
        <v>2880000</v>
      </c>
      <c r="P25" s="69">
        <f>640000+7760979</f>
        <v>8400979</v>
      </c>
      <c r="Q25" s="69">
        <v>2880000</v>
      </c>
      <c r="R25" s="69"/>
      <c r="S25" s="69"/>
      <c r="T25" s="83" t="s">
        <v>282</v>
      </c>
      <c r="U25" s="86" t="s">
        <v>86</v>
      </c>
      <c r="V25" s="98"/>
      <c r="W25" s="72" t="s">
        <v>283</v>
      </c>
      <c r="X25" s="73" t="s">
        <v>106</v>
      </c>
      <c r="Y25" s="88" t="s">
        <v>93</v>
      </c>
      <c r="Z25" s="66" t="s">
        <v>278</v>
      </c>
      <c r="AA25" s="75" t="s">
        <v>90</v>
      </c>
      <c r="AB25" s="75" t="s">
        <v>153</v>
      </c>
      <c r="AC25" s="76">
        <v>3398890</v>
      </c>
      <c r="AD25" s="77" t="s">
        <v>284</v>
      </c>
      <c r="AE25" s="95"/>
      <c r="AF25" s="96">
        <v>6250</v>
      </c>
      <c r="AG25" s="73" t="s">
        <v>285</v>
      </c>
      <c r="AH25" s="88" t="s">
        <v>286</v>
      </c>
      <c r="AI25" s="66" t="s">
        <v>279</v>
      </c>
      <c r="AJ25" s="75" t="s">
        <v>153</v>
      </c>
      <c r="AK25" s="75" t="s">
        <v>90</v>
      </c>
      <c r="AL25" s="76">
        <f>7760979/2</f>
        <v>3880489.5</v>
      </c>
    </row>
    <row r="26" spans="1:38" ht="101.5" x14ac:dyDescent="0.35">
      <c r="A26" s="79">
        <v>18</v>
      </c>
      <c r="B26" s="80" t="s">
        <v>151</v>
      </c>
      <c r="C26" s="92" t="s">
        <v>152</v>
      </c>
      <c r="D26" s="80" t="s">
        <v>287</v>
      </c>
      <c r="E26" s="82" t="s">
        <v>112</v>
      </c>
      <c r="F26" s="75" t="s">
        <v>288</v>
      </c>
      <c r="G26" s="83" t="s">
        <v>96</v>
      </c>
      <c r="H26" s="83" t="s">
        <v>84</v>
      </c>
      <c r="I26" s="66" t="s">
        <v>289</v>
      </c>
      <c r="J26" s="66" t="s">
        <v>290</v>
      </c>
      <c r="K26" s="75" t="s">
        <v>113</v>
      </c>
      <c r="L26" s="84" t="s">
        <v>291</v>
      </c>
      <c r="M26" s="89" t="s">
        <v>267</v>
      </c>
      <c r="N26" s="85">
        <v>10459295</v>
      </c>
      <c r="O26" s="69">
        <v>1100000</v>
      </c>
      <c r="P26" s="69">
        <v>7236545</v>
      </c>
      <c r="Q26" s="69">
        <v>2122750</v>
      </c>
      <c r="R26" s="69"/>
      <c r="S26" s="69"/>
      <c r="T26" s="83" t="s">
        <v>161</v>
      </c>
      <c r="U26" s="86" t="s">
        <v>86</v>
      </c>
      <c r="V26" s="98">
        <v>9902181567509</v>
      </c>
      <c r="W26" s="72" t="s">
        <v>292</v>
      </c>
      <c r="X26" s="73" t="s">
        <v>128</v>
      </c>
      <c r="Y26" s="88" t="s">
        <v>180</v>
      </c>
      <c r="Z26" s="66" t="s">
        <v>289</v>
      </c>
      <c r="AA26" s="75" t="s">
        <v>90</v>
      </c>
      <c r="AB26" s="75" t="s">
        <v>96</v>
      </c>
      <c r="AC26" s="76">
        <v>3068272</v>
      </c>
      <c r="AD26" s="77" t="s">
        <v>141</v>
      </c>
      <c r="AE26" s="95">
        <v>9902181569918</v>
      </c>
      <c r="AF26" s="96" t="s">
        <v>220</v>
      </c>
      <c r="AG26" s="73" t="s">
        <v>142</v>
      </c>
      <c r="AH26" s="88" t="s">
        <v>293</v>
      </c>
      <c r="AI26" s="66" t="s">
        <v>290</v>
      </c>
      <c r="AJ26" s="75" t="s">
        <v>96</v>
      </c>
      <c r="AK26" s="75" t="s">
        <v>90</v>
      </c>
      <c r="AL26" s="76">
        <v>3068272</v>
      </c>
    </row>
    <row r="27" spans="1:38" ht="101.5" x14ac:dyDescent="0.35">
      <c r="A27" s="60">
        <v>19</v>
      </c>
      <c r="B27" s="80" t="s">
        <v>144</v>
      </c>
      <c r="C27" s="92" t="s">
        <v>145</v>
      </c>
      <c r="D27" s="80" t="s">
        <v>287</v>
      </c>
      <c r="E27" s="82" t="s">
        <v>112</v>
      </c>
      <c r="F27" s="92" t="s">
        <v>145</v>
      </c>
      <c r="G27" s="83" t="s">
        <v>96</v>
      </c>
      <c r="H27" s="83" t="s">
        <v>84</v>
      </c>
      <c r="I27" s="66" t="s">
        <v>289</v>
      </c>
      <c r="J27" s="66" t="s">
        <v>290</v>
      </c>
      <c r="K27" s="75" t="s">
        <v>113</v>
      </c>
      <c r="L27" s="84" t="s">
        <v>291</v>
      </c>
      <c r="M27" s="89" t="s">
        <v>267</v>
      </c>
      <c r="N27" s="85">
        <v>9559401</v>
      </c>
      <c r="O27" s="69">
        <v>1590000</v>
      </c>
      <c r="P27" s="69">
        <v>6336545</v>
      </c>
      <c r="Q27" s="69">
        <v>2122856</v>
      </c>
      <c r="R27" s="69"/>
      <c r="S27" s="69"/>
      <c r="T27" s="83" t="s">
        <v>161</v>
      </c>
      <c r="U27" s="86" t="s">
        <v>86</v>
      </c>
      <c r="V27" s="98">
        <v>9902181567510</v>
      </c>
      <c r="W27" s="72" t="s">
        <v>292</v>
      </c>
      <c r="X27" s="73" t="s">
        <v>128</v>
      </c>
      <c r="Y27" s="88" t="s">
        <v>294</v>
      </c>
      <c r="Z27" s="66" t="s">
        <v>289</v>
      </c>
      <c r="AA27" s="75" t="s">
        <v>90</v>
      </c>
      <c r="AB27" s="75" t="s">
        <v>96</v>
      </c>
      <c r="AC27" s="76">
        <v>3068272</v>
      </c>
      <c r="AD27" s="77" t="s">
        <v>141</v>
      </c>
      <c r="AE27" s="95">
        <v>9902181569919</v>
      </c>
      <c r="AF27" s="96" t="s">
        <v>220</v>
      </c>
      <c r="AG27" s="73" t="s">
        <v>142</v>
      </c>
      <c r="AH27" s="88" t="s">
        <v>295</v>
      </c>
      <c r="AI27" s="66" t="s">
        <v>290</v>
      </c>
      <c r="AJ27" s="75" t="s">
        <v>96</v>
      </c>
      <c r="AK27" s="75" t="s">
        <v>90</v>
      </c>
      <c r="AL27" s="76">
        <v>3068272</v>
      </c>
    </row>
    <row r="28" spans="1:38" ht="87" x14ac:dyDescent="0.35">
      <c r="A28" s="79">
        <v>20</v>
      </c>
      <c r="B28" s="80" t="s">
        <v>120</v>
      </c>
      <c r="C28" s="92" t="s">
        <v>121</v>
      </c>
      <c r="D28" s="80" t="s">
        <v>262</v>
      </c>
      <c r="E28" s="82" t="s">
        <v>122</v>
      </c>
      <c r="F28" s="75" t="s">
        <v>95</v>
      </c>
      <c r="G28" s="83" t="s">
        <v>90</v>
      </c>
      <c r="H28" s="83" t="s">
        <v>263</v>
      </c>
      <c r="I28" s="66" t="s">
        <v>264</v>
      </c>
      <c r="J28" s="66" t="s">
        <v>265</v>
      </c>
      <c r="K28" s="75" t="s">
        <v>113</v>
      </c>
      <c r="L28" s="99" t="s">
        <v>266</v>
      </c>
      <c r="M28" s="89" t="s">
        <v>267</v>
      </c>
      <c r="N28" s="100">
        <v>10038843</v>
      </c>
      <c r="O28" s="101">
        <v>1640000</v>
      </c>
      <c r="P28" s="101">
        <v>4948843</v>
      </c>
      <c r="Q28" s="101">
        <v>2850000</v>
      </c>
      <c r="R28" s="101">
        <v>600000</v>
      </c>
      <c r="S28" s="101"/>
      <c r="T28" s="102" t="s">
        <v>109</v>
      </c>
      <c r="U28" s="77" t="s">
        <v>86</v>
      </c>
      <c r="V28" s="103">
        <v>9902181825828</v>
      </c>
      <c r="W28" s="72" t="s">
        <v>268</v>
      </c>
      <c r="X28" s="94" t="s">
        <v>269</v>
      </c>
      <c r="Y28" s="88" t="s">
        <v>270</v>
      </c>
      <c r="Z28" s="66" t="s">
        <v>264</v>
      </c>
      <c r="AA28" s="75" t="s">
        <v>90</v>
      </c>
      <c r="AB28" s="75" t="s">
        <v>263</v>
      </c>
      <c r="AC28" s="76">
        <v>2474421</v>
      </c>
      <c r="AD28" s="77" t="s">
        <v>99</v>
      </c>
      <c r="AE28" s="95">
        <v>9902182537364</v>
      </c>
      <c r="AF28" s="72" t="s">
        <v>212</v>
      </c>
      <c r="AG28" s="94" t="s">
        <v>271</v>
      </c>
      <c r="AH28" s="88" t="s">
        <v>272</v>
      </c>
      <c r="AI28" s="66" t="s">
        <v>290</v>
      </c>
      <c r="AJ28" s="75" t="s">
        <v>263</v>
      </c>
      <c r="AK28" s="75" t="s">
        <v>90</v>
      </c>
      <c r="AL28" s="76">
        <v>2474421</v>
      </c>
    </row>
    <row r="29" spans="1:38" ht="158.25" customHeight="1" x14ac:dyDescent="0.35">
      <c r="A29" s="60">
        <v>21</v>
      </c>
      <c r="B29" s="104" t="s">
        <v>120</v>
      </c>
      <c r="C29" s="92" t="s">
        <v>121</v>
      </c>
      <c r="D29" s="80" t="s">
        <v>296</v>
      </c>
      <c r="E29" s="82" t="s">
        <v>122</v>
      </c>
      <c r="F29" s="75" t="s">
        <v>95</v>
      </c>
      <c r="G29" s="83" t="s">
        <v>90</v>
      </c>
      <c r="H29" s="83" t="s">
        <v>102</v>
      </c>
      <c r="I29" s="105">
        <v>45188</v>
      </c>
      <c r="J29" s="105">
        <v>45191</v>
      </c>
      <c r="K29" s="75" t="s">
        <v>113</v>
      </c>
      <c r="L29" s="99" t="s">
        <v>297</v>
      </c>
      <c r="M29" s="89" t="s">
        <v>281</v>
      </c>
      <c r="N29" s="106">
        <v>12753529</v>
      </c>
      <c r="O29" s="107">
        <v>1720000</v>
      </c>
      <c r="P29" s="107">
        <v>2649638</v>
      </c>
      <c r="Q29" s="107">
        <v>2580000</v>
      </c>
      <c r="R29" s="107"/>
      <c r="S29" s="107"/>
      <c r="T29" s="102" t="s">
        <v>109</v>
      </c>
      <c r="U29" s="77" t="s">
        <v>86</v>
      </c>
      <c r="V29" s="108">
        <v>9902178909024</v>
      </c>
      <c r="W29" s="72" t="s">
        <v>211</v>
      </c>
      <c r="X29" s="109" t="s">
        <v>106</v>
      </c>
      <c r="Y29" s="110" t="s">
        <v>129</v>
      </c>
      <c r="Z29" s="66" t="s">
        <v>298</v>
      </c>
      <c r="AA29" s="75" t="s">
        <v>90</v>
      </c>
      <c r="AB29" s="111" t="s">
        <v>102</v>
      </c>
      <c r="AC29" s="112">
        <v>1324819</v>
      </c>
      <c r="AD29" s="77" t="s">
        <v>86</v>
      </c>
      <c r="AE29" s="108">
        <v>9902179495126</v>
      </c>
      <c r="AF29" s="113" t="s">
        <v>130</v>
      </c>
      <c r="AG29" s="109" t="s">
        <v>92</v>
      </c>
      <c r="AH29" s="110" t="s">
        <v>137</v>
      </c>
      <c r="AI29" s="114">
        <v>45191</v>
      </c>
      <c r="AJ29" s="111" t="s">
        <v>102</v>
      </c>
      <c r="AK29" s="75" t="s">
        <v>90</v>
      </c>
      <c r="AL29" s="112">
        <v>1324819</v>
      </c>
    </row>
    <row r="30" spans="1:38" ht="116.25" customHeight="1" x14ac:dyDescent="0.35">
      <c r="A30" s="79">
        <v>22</v>
      </c>
      <c r="B30" s="104" t="s">
        <v>163</v>
      </c>
      <c r="C30" s="115" t="s">
        <v>299</v>
      </c>
      <c r="D30" s="80" t="s">
        <v>300</v>
      </c>
      <c r="E30" s="82" t="s">
        <v>112</v>
      </c>
      <c r="F30" s="75" t="s">
        <v>118</v>
      </c>
      <c r="G30" s="116" t="s">
        <v>153</v>
      </c>
      <c r="H30" s="83" t="s">
        <v>84</v>
      </c>
      <c r="I30" s="105">
        <v>45242</v>
      </c>
      <c r="J30" s="105">
        <v>45248</v>
      </c>
      <c r="K30" s="75" t="s">
        <v>308</v>
      </c>
      <c r="L30" s="117" t="s">
        <v>301</v>
      </c>
      <c r="M30" s="89" t="s">
        <v>302</v>
      </c>
      <c r="N30" s="85">
        <v>12458530</v>
      </c>
      <c r="O30" s="85">
        <v>1680000</v>
      </c>
      <c r="P30" s="69">
        <v>6348530</v>
      </c>
      <c r="Q30" s="69">
        <v>2250000</v>
      </c>
      <c r="R30" s="69"/>
      <c r="S30" s="69"/>
      <c r="T30" s="83" t="s">
        <v>303</v>
      </c>
      <c r="U30" s="77" t="s">
        <v>86</v>
      </c>
      <c r="V30" s="98">
        <v>9902184210960</v>
      </c>
      <c r="W30" s="72" t="s">
        <v>304</v>
      </c>
      <c r="X30" s="73" t="s">
        <v>305</v>
      </c>
      <c r="Y30" s="88" t="s">
        <v>143</v>
      </c>
      <c r="Z30" s="105">
        <v>45242</v>
      </c>
      <c r="AA30" s="75" t="s">
        <v>90</v>
      </c>
      <c r="AB30" s="75" t="s">
        <v>153</v>
      </c>
      <c r="AC30" s="76">
        <v>2774265</v>
      </c>
      <c r="AD30" s="77" t="s">
        <v>155</v>
      </c>
      <c r="AE30" s="95">
        <v>1086458802</v>
      </c>
      <c r="AF30" s="96" t="s">
        <v>306</v>
      </c>
      <c r="AG30" s="73" t="s">
        <v>156</v>
      </c>
      <c r="AH30" s="88" t="s">
        <v>307</v>
      </c>
      <c r="AI30" s="105">
        <v>45248</v>
      </c>
      <c r="AJ30" s="75" t="s">
        <v>153</v>
      </c>
      <c r="AK30" s="75" t="s">
        <v>90</v>
      </c>
      <c r="AL30" s="76">
        <v>2774265</v>
      </c>
    </row>
    <row r="31" spans="1:38" ht="105" customHeight="1" x14ac:dyDescent="0.35">
      <c r="A31" s="60">
        <v>23</v>
      </c>
      <c r="B31" s="80" t="s">
        <v>166</v>
      </c>
      <c r="C31" s="92" t="s">
        <v>167</v>
      </c>
      <c r="D31" s="80" t="s">
        <v>300</v>
      </c>
      <c r="E31" s="82" t="s">
        <v>112</v>
      </c>
      <c r="F31" s="75" t="s">
        <v>259</v>
      </c>
      <c r="G31" s="116" t="s">
        <v>153</v>
      </c>
      <c r="H31" s="83" t="s">
        <v>84</v>
      </c>
      <c r="I31" s="105">
        <v>45242</v>
      </c>
      <c r="J31" s="105">
        <v>45248</v>
      </c>
      <c r="K31" s="75" t="s">
        <v>309</v>
      </c>
      <c r="L31" s="84" t="s">
        <v>310</v>
      </c>
      <c r="M31" s="89" t="s">
        <v>302</v>
      </c>
      <c r="N31" s="85">
        <v>12503525</v>
      </c>
      <c r="O31" s="85">
        <v>1680000</v>
      </c>
      <c r="P31" s="69">
        <v>6653525</v>
      </c>
      <c r="Q31" s="69">
        <v>3750000</v>
      </c>
      <c r="R31" s="69"/>
      <c r="S31" s="69"/>
      <c r="T31" s="83" t="s">
        <v>303</v>
      </c>
      <c r="U31" s="77" t="s">
        <v>86</v>
      </c>
      <c r="V31" s="98">
        <v>9902184210962</v>
      </c>
      <c r="W31" s="72" t="s">
        <v>304</v>
      </c>
      <c r="X31" s="73" t="s">
        <v>305</v>
      </c>
      <c r="Y31" s="88" t="s">
        <v>311</v>
      </c>
      <c r="Z31" s="105">
        <v>45242</v>
      </c>
      <c r="AA31" s="75" t="s">
        <v>90</v>
      </c>
      <c r="AB31" s="75" t="s">
        <v>153</v>
      </c>
      <c r="AC31" s="76">
        <v>3326762</v>
      </c>
      <c r="AD31" s="77" t="s">
        <v>155</v>
      </c>
      <c r="AE31" s="95">
        <v>1086458802</v>
      </c>
      <c r="AF31" s="96" t="s">
        <v>306</v>
      </c>
      <c r="AG31" s="73" t="s">
        <v>156</v>
      </c>
      <c r="AH31" s="88" t="s">
        <v>312</v>
      </c>
      <c r="AI31" s="105">
        <v>45248</v>
      </c>
      <c r="AJ31" s="75" t="s">
        <v>153</v>
      </c>
      <c r="AK31" s="75" t="s">
        <v>90</v>
      </c>
      <c r="AL31" s="76">
        <v>3326762</v>
      </c>
    </row>
    <row r="32" spans="1:38" ht="97.5" customHeight="1" x14ac:dyDescent="0.35">
      <c r="A32" s="79">
        <v>24</v>
      </c>
      <c r="B32" s="104" t="s">
        <v>147</v>
      </c>
      <c r="C32" s="115" t="s">
        <v>148</v>
      </c>
      <c r="D32" s="80" t="s">
        <v>300</v>
      </c>
      <c r="E32" s="82" t="s">
        <v>112</v>
      </c>
      <c r="F32" s="75" t="s">
        <v>259</v>
      </c>
      <c r="G32" s="116" t="s">
        <v>153</v>
      </c>
      <c r="H32" s="83" t="s">
        <v>84</v>
      </c>
      <c r="I32" s="105">
        <v>45242</v>
      </c>
      <c r="J32" s="105">
        <v>45248</v>
      </c>
      <c r="K32" s="75" t="s">
        <v>309</v>
      </c>
      <c r="L32" s="84" t="s">
        <v>301</v>
      </c>
      <c r="M32" s="118">
        <v>45251</v>
      </c>
      <c r="N32" s="106">
        <v>12753529</v>
      </c>
      <c r="O32" s="85">
        <v>1680000</v>
      </c>
      <c r="P32" s="107">
        <v>6893529</v>
      </c>
      <c r="Q32" s="107">
        <v>4000000</v>
      </c>
      <c r="R32" s="107"/>
      <c r="S32" s="107"/>
      <c r="T32" s="83" t="s">
        <v>303</v>
      </c>
      <c r="U32" s="77" t="s">
        <v>86</v>
      </c>
      <c r="V32" s="98">
        <v>9902184210961</v>
      </c>
      <c r="W32" s="72" t="s">
        <v>304</v>
      </c>
      <c r="X32" s="73" t="s">
        <v>305</v>
      </c>
      <c r="Y32" s="88" t="s">
        <v>313</v>
      </c>
      <c r="Z32" s="105">
        <v>45242</v>
      </c>
      <c r="AA32" s="75" t="s">
        <v>90</v>
      </c>
      <c r="AB32" s="75" t="s">
        <v>153</v>
      </c>
      <c r="AC32" s="112">
        <v>3326764</v>
      </c>
      <c r="AD32" s="77" t="s">
        <v>155</v>
      </c>
      <c r="AE32" s="95">
        <v>1086458802</v>
      </c>
      <c r="AF32" s="96" t="s">
        <v>306</v>
      </c>
      <c r="AG32" s="73" t="s">
        <v>156</v>
      </c>
      <c r="AH32" s="88" t="s">
        <v>314</v>
      </c>
      <c r="AI32" s="105">
        <v>45248</v>
      </c>
      <c r="AJ32" s="75" t="s">
        <v>153</v>
      </c>
      <c r="AK32" s="75" t="s">
        <v>90</v>
      </c>
      <c r="AL32" s="112">
        <v>3326764</v>
      </c>
    </row>
    <row r="33" spans="1:38" ht="99.75" customHeight="1" x14ac:dyDescent="0.35">
      <c r="A33" s="60">
        <v>25</v>
      </c>
      <c r="B33" s="80" t="s">
        <v>116</v>
      </c>
      <c r="C33" s="92" t="s">
        <v>117</v>
      </c>
      <c r="D33" s="80" t="s">
        <v>315</v>
      </c>
      <c r="E33" s="82" t="s">
        <v>316</v>
      </c>
      <c r="F33" s="75" t="s">
        <v>118</v>
      </c>
      <c r="G33" s="83" t="s">
        <v>96</v>
      </c>
      <c r="H33" s="83" t="s">
        <v>84</v>
      </c>
      <c r="I33" s="105" t="s">
        <v>289</v>
      </c>
      <c r="J33" s="105" t="s">
        <v>290</v>
      </c>
      <c r="K33" s="75" t="s">
        <v>113</v>
      </c>
      <c r="L33" s="99" t="s">
        <v>317</v>
      </c>
      <c r="M33" s="89" t="s">
        <v>267</v>
      </c>
      <c r="N33" s="85">
        <v>8794940</v>
      </c>
      <c r="O33" s="69">
        <v>1080000</v>
      </c>
      <c r="P33" s="69">
        <v>4260940</v>
      </c>
      <c r="Q33" s="69">
        <v>1650000</v>
      </c>
      <c r="R33" s="69"/>
      <c r="S33" s="69"/>
      <c r="T33" s="116" t="s">
        <v>161</v>
      </c>
      <c r="U33" s="77" t="s">
        <v>86</v>
      </c>
      <c r="V33" s="108">
        <v>9902181600197</v>
      </c>
      <c r="W33" s="119" t="s">
        <v>292</v>
      </c>
      <c r="X33" s="109" t="s">
        <v>128</v>
      </c>
      <c r="Y33" s="110" t="s">
        <v>318</v>
      </c>
      <c r="Z33" s="120" t="s">
        <v>289</v>
      </c>
      <c r="AA33" s="75" t="s">
        <v>90</v>
      </c>
      <c r="AB33" s="111" t="s">
        <v>96</v>
      </c>
      <c r="AC33" s="112">
        <v>2855491</v>
      </c>
      <c r="AD33" s="121" t="s">
        <v>284</v>
      </c>
      <c r="AE33" s="108">
        <v>990181959815</v>
      </c>
      <c r="AF33" s="96" t="s">
        <v>319</v>
      </c>
      <c r="AG33" s="73" t="s">
        <v>320</v>
      </c>
      <c r="AH33" s="88" t="s">
        <v>321</v>
      </c>
      <c r="AI33" s="120" t="s">
        <v>327</v>
      </c>
      <c r="AJ33" s="111" t="s">
        <v>322</v>
      </c>
      <c r="AK33" s="75" t="s">
        <v>90</v>
      </c>
      <c r="AL33" s="112">
        <v>2004449</v>
      </c>
    </row>
    <row r="34" spans="1:38" ht="103.5" customHeight="1" x14ac:dyDescent="0.35">
      <c r="A34" s="79">
        <v>26</v>
      </c>
      <c r="B34" s="82" t="s">
        <v>110</v>
      </c>
      <c r="C34" s="122" t="s">
        <v>111</v>
      </c>
      <c r="D34" s="82" t="s">
        <v>315</v>
      </c>
      <c r="E34" s="123" t="s">
        <v>112</v>
      </c>
      <c r="F34" s="75" t="s">
        <v>105</v>
      </c>
      <c r="G34" s="83" t="s">
        <v>96</v>
      </c>
      <c r="H34" s="83" t="s">
        <v>84</v>
      </c>
      <c r="I34" s="105" t="s">
        <v>289</v>
      </c>
      <c r="J34" s="105" t="s">
        <v>290</v>
      </c>
      <c r="K34" s="75" t="s">
        <v>113</v>
      </c>
      <c r="L34" s="99" t="s">
        <v>323</v>
      </c>
      <c r="M34" s="66" t="s">
        <v>267</v>
      </c>
      <c r="N34" s="85">
        <v>9069990</v>
      </c>
      <c r="O34" s="69">
        <v>1080000</v>
      </c>
      <c r="P34" s="69">
        <v>6339990</v>
      </c>
      <c r="Q34" s="69">
        <v>1650000</v>
      </c>
      <c r="R34" s="69"/>
      <c r="S34" s="69"/>
      <c r="T34" s="116" t="s">
        <v>161</v>
      </c>
      <c r="U34" s="86" t="s">
        <v>86</v>
      </c>
      <c r="V34" s="108">
        <v>9902181600198</v>
      </c>
      <c r="W34" s="119" t="s">
        <v>292</v>
      </c>
      <c r="X34" s="124" t="s">
        <v>128</v>
      </c>
      <c r="Y34" s="110" t="s">
        <v>324</v>
      </c>
      <c r="Z34" s="120" t="s">
        <v>289</v>
      </c>
      <c r="AA34" s="75" t="s">
        <v>90</v>
      </c>
      <c r="AB34" s="111" t="s">
        <v>96</v>
      </c>
      <c r="AC34" s="112">
        <v>2855491</v>
      </c>
      <c r="AD34" s="125" t="s">
        <v>155</v>
      </c>
      <c r="AE34" s="108">
        <v>1078130499</v>
      </c>
      <c r="AF34" s="72" t="s">
        <v>325</v>
      </c>
      <c r="AG34" s="94" t="s">
        <v>320</v>
      </c>
      <c r="AH34" s="88" t="s">
        <v>326</v>
      </c>
      <c r="AI34" s="120" t="s">
        <v>327</v>
      </c>
      <c r="AJ34" s="111" t="s">
        <v>96</v>
      </c>
      <c r="AK34" s="75" t="s">
        <v>90</v>
      </c>
      <c r="AL34" s="76">
        <v>2994499</v>
      </c>
    </row>
    <row r="35" spans="1:38" ht="168.75" customHeight="1" x14ac:dyDescent="0.35">
      <c r="A35" s="60">
        <v>27</v>
      </c>
      <c r="B35" s="126" t="s">
        <v>328</v>
      </c>
      <c r="C35" s="127" t="s">
        <v>329</v>
      </c>
      <c r="D35" s="128" t="s">
        <v>330</v>
      </c>
      <c r="E35" s="129" t="s">
        <v>231</v>
      </c>
      <c r="F35" s="129" t="s">
        <v>331</v>
      </c>
      <c r="G35" s="130" t="s">
        <v>102</v>
      </c>
      <c r="H35" s="130" t="s">
        <v>84</v>
      </c>
      <c r="I35" s="131">
        <v>45244</v>
      </c>
      <c r="J35" s="132">
        <v>45248</v>
      </c>
      <c r="K35" s="126" t="s">
        <v>332</v>
      </c>
      <c r="L35" s="126" t="s">
        <v>333</v>
      </c>
      <c r="M35" s="132">
        <v>45257</v>
      </c>
      <c r="N35" s="133">
        <v>9210680</v>
      </c>
      <c r="O35" s="133">
        <v>2150000</v>
      </c>
      <c r="P35" s="133">
        <v>3460680</v>
      </c>
      <c r="Q35" s="133">
        <v>3600000</v>
      </c>
      <c r="R35" s="126"/>
      <c r="S35" s="126"/>
      <c r="T35" s="126" t="s">
        <v>334</v>
      </c>
      <c r="U35" s="86" t="s">
        <v>86</v>
      </c>
      <c r="V35" s="134">
        <v>9902184890938</v>
      </c>
      <c r="W35" s="126" t="s">
        <v>335</v>
      </c>
      <c r="X35" s="126" t="s">
        <v>320</v>
      </c>
      <c r="Y35" s="126" t="s">
        <v>100</v>
      </c>
      <c r="Z35" s="132">
        <v>45244</v>
      </c>
      <c r="AA35" s="126" t="s">
        <v>90</v>
      </c>
      <c r="AB35" s="126" t="s">
        <v>102</v>
      </c>
      <c r="AC35" s="133">
        <v>1630000</v>
      </c>
      <c r="AD35" s="126" t="s">
        <v>86</v>
      </c>
      <c r="AE35" s="134">
        <v>9902184901618</v>
      </c>
      <c r="AF35" s="126" t="s">
        <v>336</v>
      </c>
      <c r="AG35" s="126" t="s">
        <v>337</v>
      </c>
      <c r="AH35" s="126" t="s">
        <v>338</v>
      </c>
      <c r="AI35" s="132">
        <v>45248</v>
      </c>
      <c r="AJ35" s="126" t="s">
        <v>102</v>
      </c>
      <c r="AK35" s="126" t="s">
        <v>90</v>
      </c>
      <c r="AL35" s="133">
        <v>1630000</v>
      </c>
    </row>
    <row r="36" spans="1:38" ht="84" customHeight="1" x14ac:dyDescent="0.35">
      <c r="A36" s="79">
        <v>28</v>
      </c>
      <c r="B36" s="126" t="s">
        <v>168</v>
      </c>
      <c r="C36" s="122" t="s">
        <v>169</v>
      </c>
      <c r="D36" s="128" t="s">
        <v>339</v>
      </c>
      <c r="E36" s="126" t="s">
        <v>273</v>
      </c>
      <c r="F36" s="126" t="s">
        <v>340</v>
      </c>
      <c r="G36" s="130" t="s">
        <v>102</v>
      </c>
      <c r="H36" s="130" t="s">
        <v>84</v>
      </c>
      <c r="I36" s="135">
        <v>45246</v>
      </c>
      <c r="J36" s="136">
        <v>45249</v>
      </c>
      <c r="K36" s="75" t="s">
        <v>113</v>
      </c>
      <c r="L36" s="126" t="s">
        <v>341</v>
      </c>
      <c r="M36" s="132">
        <v>45257</v>
      </c>
      <c r="N36" s="133">
        <v>9243594</v>
      </c>
      <c r="O36" s="133">
        <v>1720000</v>
      </c>
      <c r="P36" s="133">
        <v>5047300</v>
      </c>
      <c r="Q36" s="133">
        <v>2447300</v>
      </c>
      <c r="R36" s="126"/>
      <c r="S36" s="126"/>
      <c r="T36" s="126" t="s">
        <v>342</v>
      </c>
      <c r="U36" s="126" t="s">
        <v>86</v>
      </c>
      <c r="V36" s="134">
        <v>9902184968097</v>
      </c>
      <c r="W36" s="126" t="s">
        <v>114</v>
      </c>
      <c r="X36" s="126" t="s">
        <v>115</v>
      </c>
      <c r="Y36" s="126" t="s">
        <v>344</v>
      </c>
      <c r="Z36" s="136">
        <v>45246</v>
      </c>
      <c r="AA36" s="126" t="s">
        <v>90</v>
      </c>
      <c r="AB36" s="126" t="s">
        <v>102</v>
      </c>
      <c r="AC36" s="133">
        <v>2223650</v>
      </c>
      <c r="AD36" s="126" t="s">
        <v>86</v>
      </c>
      <c r="AE36" s="134">
        <v>9902185333222</v>
      </c>
      <c r="AF36" s="126" t="s">
        <v>345</v>
      </c>
      <c r="AG36" s="126" t="s">
        <v>343</v>
      </c>
      <c r="AH36" s="126" t="s">
        <v>140</v>
      </c>
      <c r="AI36" s="135">
        <v>45250</v>
      </c>
      <c r="AJ36" s="126" t="s">
        <v>83</v>
      </c>
      <c r="AK36" s="126" t="s">
        <v>90</v>
      </c>
      <c r="AL36" s="133">
        <v>2223650</v>
      </c>
    </row>
    <row r="37" spans="1:38" ht="153" customHeight="1" x14ac:dyDescent="0.35">
      <c r="A37" s="60">
        <v>29</v>
      </c>
      <c r="B37" s="126" t="s">
        <v>120</v>
      </c>
      <c r="C37" s="137" t="s">
        <v>121</v>
      </c>
      <c r="D37" s="130" t="s">
        <v>346</v>
      </c>
      <c r="E37" s="129" t="s">
        <v>195</v>
      </c>
      <c r="F37" s="138" t="s">
        <v>95</v>
      </c>
      <c r="G37" s="130" t="s">
        <v>83</v>
      </c>
      <c r="H37" s="130" t="s">
        <v>84</v>
      </c>
      <c r="I37" s="130" t="s">
        <v>347</v>
      </c>
      <c r="J37" s="126" t="s">
        <v>348</v>
      </c>
      <c r="K37" s="75" t="s">
        <v>113</v>
      </c>
      <c r="L37" s="126" t="s">
        <v>349</v>
      </c>
      <c r="M37" s="126" t="s">
        <v>350</v>
      </c>
      <c r="N37" s="133">
        <v>9395596</v>
      </c>
      <c r="O37" s="133">
        <v>1720000</v>
      </c>
      <c r="P37" s="126">
        <v>600000</v>
      </c>
      <c r="Q37" s="133">
        <v>3587673</v>
      </c>
      <c r="R37" s="126">
        <v>600000</v>
      </c>
      <c r="S37" s="126"/>
      <c r="T37" s="126" t="s">
        <v>351</v>
      </c>
      <c r="U37" s="126" t="s">
        <v>86</v>
      </c>
      <c r="V37" s="126">
        <v>1096336723</v>
      </c>
      <c r="W37" s="126" t="s">
        <v>87</v>
      </c>
      <c r="X37" s="126" t="s">
        <v>88</v>
      </c>
      <c r="Y37" s="126" t="s">
        <v>260</v>
      </c>
      <c r="Z37" s="126" t="s">
        <v>347</v>
      </c>
      <c r="AA37" s="126" t="s">
        <v>90</v>
      </c>
      <c r="AB37" s="126" t="s">
        <v>83</v>
      </c>
      <c r="AC37" s="133">
        <v>1443961</v>
      </c>
      <c r="AD37" s="126" t="s">
        <v>86</v>
      </c>
      <c r="AE37" s="126">
        <v>1098978476</v>
      </c>
      <c r="AF37" s="126" t="s">
        <v>87</v>
      </c>
      <c r="AG37" s="126" t="s">
        <v>92</v>
      </c>
      <c r="AH37" s="126" t="s">
        <v>150</v>
      </c>
      <c r="AI37" s="126" t="s">
        <v>352</v>
      </c>
      <c r="AJ37" s="126" t="s">
        <v>83</v>
      </c>
      <c r="AK37" s="126" t="s">
        <v>90</v>
      </c>
      <c r="AL37" s="133">
        <v>1443961</v>
      </c>
    </row>
    <row r="38" spans="1:38" ht="141.75" customHeight="1" x14ac:dyDescent="0.35">
      <c r="A38" s="79">
        <v>30</v>
      </c>
      <c r="B38" s="104" t="s">
        <v>168</v>
      </c>
      <c r="C38" s="92" t="s">
        <v>169</v>
      </c>
      <c r="D38" s="130" t="s">
        <v>346</v>
      </c>
      <c r="E38" s="139" t="s">
        <v>134</v>
      </c>
      <c r="F38" s="75" t="s">
        <v>160</v>
      </c>
      <c r="G38" s="116" t="s">
        <v>83</v>
      </c>
      <c r="H38" s="116" t="s">
        <v>84</v>
      </c>
      <c r="I38" s="130" t="s">
        <v>347</v>
      </c>
      <c r="J38" s="126" t="s">
        <v>348</v>
      </c>
      <c r="K38" s="75" t="s">
        <v>113</v>
      </c>
      <c r="L38" s="140" t="s">
        <v>353</v>
      </c>
      <c r="M38" s="141" t="s">
        <v>347</v>
      </c>
      <c r="N38" s="106">
        <v>11027200</v>
      </c>
      <c r="O38" s="133">
        <v>1720000</v>
      </c>
      <c r="P38" s="107">
        <v>900000</v>
      </c>
      <c r="Q38" s="107">
        <v>1720000</v>
      </c>
      <c r="R38" s="107"/>
      <c r="S38" s="107"/>
      <c r="T38" s="126" t="s">
        <v>351</v>
      </c>
      <c r="U38" s="125" t="s">
        <v>238</v>
      </c>
      <c r="V38" s="142"/>
      <c r="W38" s="119"/>
      <c r="X38" s="109"/>
      <c r="Y38" s="110"/>
      <c r="Z38" s="126" t="s">
        <v>347</v>
      </c>
      <c r="AA38" s="126" t="s">
        <v>90</v>
      </c>
      <c r="AB38" s="126" t="s">
        <v>83</v>
      </c>
      <c r="AC38" s="112">
        <v>450000</v>
      </c>
      <c r="AD38" s="121" t="s">
        <v>238</v>
      </c>
      <c r="AE38" s="119"/>
      <c r="AF38" s="143"/>
      <c r="AG38" s="109"/>
      <c r="AH38" s="110"/>
      <c r="AI38" s="120" t="s">
        <v>348</v>
      </c>
      <c r="AJ38" s="126" t="s">
        <v>83</v>
      </c>
      <c r="AK38" s="126" t="s">
        <v>90</v>
      </c>
      <c r="AL38" s="112">
        <v>450000</v>
      </c>
    </row>
    <row r="39" spans="1:38" ht="84" customHeight="1" x14ac:dyDescent="0.35">
      <c r="A39" s="60">
        <v>31</v>
      </c>
      <c r="B39" s="80" t="s">
        <v>170</v>
      </c>
      <c r="C39" s="81" t="s">
        <v>354</v>
      </c>
      <c r="D39" s="80" t="s">
        <v>355</v>
      </c>
      <c r="E39" s="82" t="s">
        <v>356</v>
      </c>
      <c r="F39" s="75" t="s">
        <v>232</v>
      </c>
      <c r="G39" s="83" t="s">
        <v>153</v>
      </c>
      <c r="H39" s="83" t="s">
        <v>84</v>
      </c>
      <c r="I39" s="66" t="s">
        <v>357</v>
      </c>
      <c r="J39" s="86" t="s">
        <v>358</v>
      </c>
      <c r="K39" s="75" t="s">
        <v>113</v>
      </c>
      <c r="L39" s="84" t="s">
        <v>359</v>
      </c>
      <c r="M39" s="66" t="s">
        <v>360</v>
      </c>
      <c r="N39" s="85">
        <v>5802000</v>
      </c>
      <c r="O39" s="69">
        <v>1590000</v>
      </c>
      <c r="P39" s="69">
        <v>2812000</v>
      </c>
      <c r="Q39" s="69">
        <v>1400000</v>
      </c>
      <c r="R39" s="69"/>
      <c r="S39" s="69"/>
      <c r="T39" s="83" t="s">
        <v>361</v>
      </c>
      <c r="U39" s="126" t="s">
        <v>86</v>
      </c>
      <c r="V39" s="87">
        <v>1086607754</v>
      </c>
      <c r="W39" s="72" t="s">
        <v>362</v>
      </c>
      <c r="X39" s="94" t="s">
        <v>305</v>
      </c>
      <c r="Y39" s="88" t="s">
        <v>363</v>
      </c>
      <c r="Z39" s="66" t="s">
        <v>357</v>
      </c>
      <c r="AA39" s="75" t="s">
        <v>90</v>
      </c>
      <c r="AB39" s="75" t="s">
        <v>153</v>
      </c>
      <c r="AC39" s="76">
        <v>2422000</v>
      </c>
      <c r="AD39" s="77"/>
      <c r="AE39" s="98"/>
      <c r="AF39" s="96"/>
      <c r="AG39" s="94"/>
      <c r="AH39" s="72"/>
      <c r="AI39" s="66"/>
      <c r="AJ39" s="75"/>
      <c r="AK39" s="75"/>
      <c r="AL39" s="76"/>
    </row>
    <row r="40" spans="1:38" ht="112.5" customHeight="1" x14ac:dyDescent="0.35">
      <c r="A40" s="79">
        <v>32</v>
      </c>
      <c r="B40" s="104" t="s">
        <v>168</v>
      </c>
      <c r="C40" s="92" t="s">
        <v>169</v>
      </c>
      <c r="D40" s="80" t="s">
        <v>364</v>
      </c>
      <c r="E40" s="139" t="s">
        <v>134</v>
      </c>
      <c r="F40" s="75" t="s">
        <v>160</v>
      </c>
      <c r="G40" s="116" t="s">
        <v>83</v>
      </c>
      <c r="H40" s="116" t="s">
        <v>84</v>
      </c>
      <c r="I40" s="105">
        <v>45257</v>
      </c>
      <c r="J40" s="86"/>
      <c r="K40" s="75" t="s">
        <v>123</v>
      </c>
      <c r="L40" s="84" t="s">
        <v>370</v>
      </c>
      <c r="M40" s="66" t="s">
        <v>365</v>
      </c>
      <c r="N40" s="85">
        <v>4990000</v>
      </c>
      <c r="O40" s="69">
        <v>1290000</v>
      </c>
      <c r="P40" s="69">
        <v>900000</v>
      </c>
      <c r="Q40" s="69">
        <v>2800000</v>
      </c>
      <c r="R40" s="69"/>
      <c r="S40" s="69"/>
      <c r="T40" s="83" t="s">
        <v>366</v>
      </c>
      <c r="U40" s="86" t="s">
        <v>238</v>
      </c>
      <c r="V40" s="87"/>
      <c r="W40" s="72"/>
      <c r="X40" s="94"/>
      <c r="Y40" s="88"/>
      <c r="Z40" s="105">
        <v>45257</v>
      </c>
      <c r="AA40" s="75" t="s">
        <v>90</v>
      </c>
      <c r="AB40" s="75" t="s">
        <v>83</v>
      </c>
      <c r="AC40" s="76">
        <v>450000</v>
      </c>
      <c r="AD40" s="77" t="s">
        <v>238</v>
      </c>
      <c r="AE40" s="98"/>
      <c r="AF40" s="96"/>
      <c r="AG40" s="94"/>
      <c r="AH40" s="72"/>
      <c r="AI40" s="105">
        <v>45260</v>
      </c>
      <c r="AJ40" s="126" t="s">
        <v>83</v>
      </c>
      <c r="AK40" s="126" t="s">
        <v>90</v>
      </c>
      <c r="AL40" s="112">
        <v>450000</v>
      </c>
    </row>
    <row r="41" spans="1:38" ht="72.75" customHeight="1" x14ac:dyDescent="0.35">
      <c r="A41" s="60">
        <v>33</v>
      </c>
      <c r="B41" s="80" t="s">
        <v>367</v>
      </c>
      <c r="C41" s="92" t="s">
        <v>368</v>
      </c>
      <c r="D41" s="80" t="s">
        <v>355</v>
      </c>
      <c r="E41" s="82" t="s">
        <v>369</v>
      </c>
      <c r="F41" s="75" t="s">
        <v>160</v>
      </c>
      <c r="G41" s="83" t="s">
        <v>153</v>
      </c>
      <c r="H41" s="83" t="s">
        <v>84</v>
      </c>
      <c r="I41" s="66" t="s">
        <v>357</v>
      </c>
      <c r="J41" s="86" t="s">
        <v>358</v>
      </c>
      <c r="K41" s="75" t="s">
        <v>184</v>
      </c>
      <c r="L41" s="84" t="s">
        <v>371</v>
      </c>
      <c r="M41" s="66" t="s">
        <v>365</v>
      </c>
      <c r="N41" s="85">
        <v>12502864</v>
      </c>
      <c r="O41" s="69">
        <v>2120000</v>
      </c>
      <c r="P41" s="69">
        <v>7532864</v>
      </c>
      <c r="Q41" s="69">
        <v>2850000</v>
      </c>
      <c r="R41" s="69"/>
      <c r="S41" s="69"/>
      <c r="T41" s="83" t="s">
        <v>154</v>
      </c>
      <c r="U41" s="86" t="s">
        <v>86</v>
      </c>
      <c r="V41" s="87">
        <v>9902186411638</v>
      </c>
      <c r="W41" s="72" t="s">
        <v>372</v>
      </c>
      <c r="X41" s="94" t="s">
        <v>269</v>
      </c>
      <c r="Y41" s="88" t="s">
        <v>373</v>
      </c>
      <c r="Z41" s="66" t="s">
        <v>357</v>
      </c>
      <c r="AA41" s="75" t="s">
        <v>90</v>
      </c>
      <c r="AB41" s="75" t="s">
        <v>153</v>
      </c>
      <c r="AC41" s="76">
        <v>3246432</v>
      </c>
      <c r="AD41" s="77" t="s">
        <v>155</v>
      </c>
      <c r="AE41" s="98"/>
      <c r="AF41" s="96" t="s">
        <v>374</v>
      </c>
      <c r="AG41" s="94" t="s">
        <v>98</v>
      </c>
      <c r="AH41" s="72" t="s">
        <v>375</v>
      </c>
      <c r="AI41" s="66" t="s">
        <v>358</v>
      </c>
      <c r="AJ41" s="75" t="s">
        <v>376</v>
      </c>
      <c r="AK41" s="75" t="s">
        <v>90</v>
      </c>
      <c r="AL41" s="76">
        <v>3246432</v>
      </c>
    </row>
    <row r="42" spans="1:38" ht="81" customHeight="1" x14ac:dyDescent="0.35">
      <c r="A42" s="79">
        <v>34</v>
      </c>
      <c r="B42" s="80" t="s">
        <v>158</v>
      </c>
      <c r="C42" s="92" t="s">
        <v>159</v>
      </c>
      <c r="D42" s="80" t="s">
        <v>355</v>
      </c>
      <c r="E42" s="82" t="s">
        <v>377</v>
      </c>
      <c r="F42" s="75" t="s">
        <v>160</v>
      </c>
      <c r="G42" s="83" t="s">
        <v>153</v>
      </c>
      <c r="H42" s="83" t="s">
        <v>84</v>
      </c>
      <c r="I42" s="66" t="s">
        <v>357</v>
      </c>
      <c r="J42" s="86" t="s">
        <v>358</v>
      </c>
      <c r="K42" s="75" t="s">
        <v>184</v>
      </c>
      <c r="L42" s="84" t="s">
        <v>371</v>
      </c>
      <c r="M42" s="66" t="s">
        <v>365</v>
      </c>
      <c r="N42" s="85">
        <v>12502864</v>
      </c>
      <c r="O42" s="69">
        <v>2120000</v>
      </c>
      <c r="P42" s="69">
        <v>7532864</v>
      </c>
      <c r="Q42" s="69">
        <v>2850000</v>
      </c>
      <c r="R42" s="69"/>
      <c r="S42" s="69"/>
      <c r="T42" s="83" t="s">
        <v>154</v>
      </c>
      <c r="U42" s="86" t="s">
        <v>86</v>
      </c>
      <c r="V42" s="87">
        <v>9902186412049</v>
      </c>
      <c r="W42" s="72" t="s">
        <v>372</v>
      </c>
      <c r="X42" s="94" t="s">
        <v>269</v>
      </c>
      <c r="Y42" s="88" t="s">
        <v>378</v>
      </c>
      <c r="Z42" s="66" t="s">
        <v>357</v>
      </c>
      <c r="AA42" s="75" t="s">
        <v>90</v>
      </c>
      <c r="AB42" s="75" t="s">
        <v>153</v>
      </c>
      <c r="AC42" s="76">
        <v>3246432</v>
      </c>
      <c r="AD42" s="77" t="s">
        <v>155</v>
      </c>
      <c r="AE42" s="98"/>
      <c r="AF42" s="96" t="s">
        <v>374</v>
      </c>
      <c r="AG42" s="94" t="s">
        <v>98</v>
      </c>
      <c r="AH42" s="72" t="s">
        <v>379</v>
      </c>
      <c r="AI42" s="66" t="s">
        <v>358</v>
      </c>
      <c r="AJ42" s="75" t="s">
        <v>376</v>
      </c>
      <c r="AK42" s="75" t="s">
        <v>90</v>
      </c>
      <c r="AL42" s="76">
        <v>3246432</v>
      </c>
    </row>
    <row r="43" spans="1:38" ht="72" customHeight="1" x14ac:dyDescent="0.35">
      <c r="A43" s="60">
        <v>35</v>
      </c>
      <c r="B43" s="80" t="s">
        <v>380</v>
      </c>
      <c r="C43" s="92" t="s">
        <v>381</v>
      </c>
      <c r="D43" s="80" t="s">
        <v>355</v>
      </c>
      <c r="E43" s="82" t="s">
        <v>382</v>
      </c>
      <c r="F43" s="75" t="s">
        <v>160</v>
      </c>
      <c r="G43" s="83" t="s">
        <v>153</v>
      </c>
      <c r="H43" s="83" t="s">
        <v>84</v>
      </c>
      <c r="I43" s="66" t="s">
        <v>357</v>
      </c>
      <c r="J43" s="86" t="s">
        <v>358</v>
      </c>
      <c r="K43" s="75" t="s">
        <v>184</v>
      </c>
      <c r="L43" s="84" t="s">
        <v>371</v>
      </c>
      <c r="M43" s="66" t="s">
        <v>365</v>
      </c>
      <c r="N43" s="85">
        <v>5853900</v>
      </c>
      <c r="O43" s="69">
        <v>1590000</v>
      </c>
      <c r="P43" s="69">
        <v>2863900</v>
      </c>
      <c r="Q43" s="69">
        <v>1400000</v>
      </c>
      <c r="R43" s="69"/>
      <c r="S43" s="69"/>
      <c r="T43" s="83" t="s">
        <v>361</v>
      </c>
      <c r="U43" s="86" t="s">
        <v>86</v>
      </c>
      <c r="V43" s="87"/>
      <c r="W43" s="72" t="s">
        <v>304</v>
      </c>
      <c r="X43" s="94" t="s">
        <v>305</v>
      </c>
      <c r="Y43" s="88" t="s">
        <v>383</v>
      </c>
      <c r="Z43" s="66" t="s">
        <v>357</v>
      </c>
      <c r="AA43" s="75" t="s">
        <v>90</v>
      </c>
      <c r="AB43" s="75" t="s">
        <v>153</v>
      </c>
      <c r="AC43" s="76">
        <v>2513900</v>
      </c>
      <c r="AD43" s="77"/>
      <c r="AE43" s="98"/>
      <c r="AF43" s="96"/>
      <c r="AG43" s="94"/>
      <c r="AH43" s="72"/>
      <c r="AI43" s="66"/>
      <c r="AJ43" s="75"/>
      <c r="AK43" s="75"/>
      <c r="AL43" s="76"/>
    </row>
    <row r="44" spans="1:38" ht="94.5" customHeight="1" x14ac:dyDescent="0.35">
      <c r="A44" s="79">
        <v>36</v>
      </c>
      <c r="B44" s="104" t="s">
        <v>168</v>
      </c>
      <c r="C44" s="92" t="s">
        <v>169</v>
      </c>
      <c r="D44" s="80" t="s">
        <v>355</v>
      </c>
      <c r="E44" s="139" t="s">
        <v>134</v>
      </c>
      <c r="F44" s="75" t="s">
        <v>160</v>
      </c>
      <c r="G44" s="83" t="s">
        <v>153</v>
      </c>
      <c r="H44" s="83" t="s">
        <v>84</v>
      </c>
      <c r="I44" s="66" t="s">
        <v>357</v>
      </c>
      <c r="J44" s="86" t="s">
        <v>358</v>
      </c>
      <c r="K44" s="75" t="s">
        <v>184</v>
      </c>
      <c r="L44" s="84" t="s">
        <v>384</v>
      </c>
      <c r="M44" s="66" t="s">
        <v>365</v>
      </c>
      <c r="N44" s="85">
        <v>8790680</v>
      </c>
      <c r="O44" s="69">
        <v>2120000</v>
      </c>
      <c r="P44" s="69">
        <v>5090680</v>
      </c>
      <c r="Q44" s="69">
        <v>1580000</v>
      </c>
      <c r="R44" s="69"/>
      <c r="S44" s="69"/>
      <c r="T44" s="83" t="s">
        <v>361</v>
      </c>
      <c r="U44" s="86" t="s">
        <v>86</v>
      </c>
      <c r="V44" s="98"/>
      <c r="W44" s="72" t="s">
        <v>304</v>
      </c>
      <c r="X44" s="94" t="s">
        <v>305</v>
      </c>
      <c r="Y44" s="88" t="s">
        <v>385</v>
      </c>
      <c r="Z44" s="66" t="s">
        <v>357</v>
      </c>
      <c r="AA44" s="75" t="s">
        <v>90</v>
      </c>
      <c r="AB44" s="75" t="s">
        <v>153</v>
      </c>
      <c r="AC44" s="76">
        <v>2545340</v>
      </c>
      <c r="AD44" s="86" t="s">
        <v>284</v>
      </c>
      <c r="AE44" s="72"/>
      <c r="AF44" s="72" t="s">
        <v>386</v>
      </c>
      <c r="AG44" s="94" t="s">
        <v>387</v>
      </c>
      <c r="AH44" s="72" t="s">
        <v>388</v>
      </c>
      <c r="AI44" s="66" t="s">
        <v>358</v>
      </c>
      <c r="AJ44" s="75" t="s">
        <v>376</v>
      </c>
      <c r="AK44" s="75" t="s">
        <v>90</v>
      </c>
      <c r="AL44" s="76">
        <v>2545340</v>
      </c>
    </row>
    <row r="45" spans="1:38" ht="108.75" customHeight="1" x14ac:dyDescent="0.35">
      <c r="A45" s="60">
        <v>37</v>
      </c>
      <c r="B45" s="80" t="s">
        <v>147</v>
      </c>
      <c r="C45" s="92" t="s">
        <v>148</v>
      </c>
      <c r="D45" s="80" t="s">
        <v>396</v>
      </c>
      <c r="E45" s="82" t="s">
        <v>397</v>
      </c>
      <c r="F45" s="75" t="s">
        <v>259</v>
      </c>
      <c r="G45" s="116" t="s">
        <v>102</v>
      </c>
      <c r="H45" s="116" t="s">
        <v>84</v>
      </c>
      <c r="I45" s="105" t="s">
        <v>398</v>
      </c>
      <c r="J45" s="105" t="s">
        <v>399</v>
      </c>
      <c r="K45" s="75" t="s">
        <v>184</v>
      </c>
      <c r="L45" s="84" t="s">
        <v>400</v>
      </c>
      <c r="M45" s="66" t="s">
        <v>401</v>
      </c>
      <c r="N45" s="144">
        <v>5125890</v>
      </c>
      <c r="O45" s="69">
        <v>1200000</v>
      </c>
      <c r="P45" s="69">
        <v>3925890</v>
      </c>
      <c r="Q45" s="69"/>
      <c r="R45" s="69"/>
      <c r="S45" s="69"/>
      <c r="T45" s="83" t="s">
        <v>402</v>
      </c>
      <c r="U45" s="86" t="s">
        <v>186</v>
      </c>
      <c r="V45" s="98"/>
      <c r="W45" s="72" t="s">
        <v>187</v>
      </c>
      <c r="X45" s="94" t="s">
        <v>188</v>
      </c>
      <c r="Y45" s="98" t="s">
        <v>403</v>
      </c>
      <c r="Z45" s="105" t="s">
        <v>398</v>
      </c>
      <c r="AA45" s="75" t="s">
        <v>90</v>
      </c>
      <c r="AB45" s="75" t="s">
        <v>102</v>
      </c>
      <c r="AC45" s="76">
        <v>1795945</v>
      </c>
      <c r="AD45" s="86" t="s">
        <v>155</v>
      </c>
      <c r="AE45" s="95"/>
      <c r="AF45" s="72" t="s">
        <v>404</v>
      </c>
      <c r="AG45" s="94" t="s">
        <v>157</v>
      </c>
      <c r="AH45" s="72" t="s">
        <v>405</v>
      </c>
      <c r="AI45" s="105" t="s">
        <v>399</v>
      </c>
      <c r="AJ45" s="75" t="s">
        <v>102</v>
      </c>
      <c r="AK45" s="75" t="s">
        <v>90</v>
      </c>
      <c r="AL45" s="76">
        <v>1795945</v>
      </c>
    </row>
    <row r="46" spans="1:38" ht="93" customHeight="1" x14ac:dyDescent="0.35">
      <c r="A46" s="79">
        <v>38</v>
      </c>
      <c r="B46" s="80" t="s">
        <v>164</v>
      </c>
      <c r="C46" s="92" t="s">
        <v>152</v>
      </c>
      <c r="D46" s="80" t="s">
        <v>396</v>
      </c>
      <c r="E46" s="82" t="s">
        <v>406</v>
      </c>
      <c r="F46" s="75" t="s">
        <v>288</v>
      </c>
      <c r="G46" s="116" t="s">
        <v>102</v>
      </c>
      <c r="H46" s="116" t="s">
        <v>84</v>
      </c>
      <c r="I46" s="105" t="s">
        <v>398</v>
      </c>
      <c r="J46" s="105" t="s">
        <v>399</v>
      </c>
      <c r="K46" s="75" t="s">
        <v>184</v>
      </c>
      <c r="L46" s="84" t="s">
        <v>400</v>
      </c>
      <c r="M46" s="66" t="s">
        <v>401</v>
      </c>
      <c r="N46" s="85">
        <v>4649390</v>
      </c>
      <c r="O46" s="69">
        <v>1200000</v>
      </c>
      <c r="P46" s="69">
        <v>3449390</v>
      </c>
      <c r="Q46" s="69"/>
      <c r="R46" s="69"/>
      <c r="S46" s="69"/>
      <c r="T46" s="83" t="s">
        <v>402</v>
      </c>
      <c r="U46" s="86" t="s">
        <v>186</v>
      </c>
      <c r="V46" s="98"/>
      <c r="W46" s="72" t="s">
        <v>187</v>
      </c>
      <c r="X46" s="94" t="s">
        <v>188</v>
      </c>
      <c r="Y46" s="98" t="s">
        <v>189</v>
      </c>
      <c r="Z46" s="105" t="s">
        <v>398</v>
      </c>
      <c r="AA46" s="75" t="s">
        <v>90</v>
      </c>
      <c r="AB46" s="75" t="s">
        <v>102</v>
      </c>
      <c r="AC46" s="76">
        <v>1624695</v>
      </c>
      <c r="AD46" s="86" t="s">
        <v>155</v>
      </c>
      <c r="AE46" s="98"/>
      <c r="AF46" s="72" t="s">
        <v>404</v>
      </c>
      <c r="AG46" s="94" t="s">
        <v>157</v>
      </c>
      <c r="AH46" s="72" t="s">
        <v>150</v>
      </c>
      <c r="AI46" s="105" t="s">
        <v>399</v>
      </c>
      <c r="AJ46" s="75" t="s">
        <v>102</v>
      </c>
      <c r="AK46" s="75" t="s">
        <v>90</v>
      </c>
      <c r="AL46" s="76">
        <v>1624695</v>
      </c>
    </row>
    <row r="47" spans="1:38" ht="96.75" customHeight="1" x14ac:dyDescent="0.35">
      <c r="A47" s="60">
        <v>39</v>
      </c>
      <c r="B47" s="80" t="s">
        <v>144</v>
      </c>
      <c r="C47" s="92" t="s">
        <v>145</v>
      </c>
      <c r="D47" s="80" t="s">
        <v>396</v>
      </c>
      <c r="E47" s="82" t="s">
        <v>391</v>
      </c>
      <c r="F47" s="75" t="s">
        <v>145</v>
      </c>
      <c r="G47" s="116" t="s">
        <v>102</v>
      </c>
      <c r="H47" s="116" t="s">
        <v>84</v>
      </c>
      <c r="I47" s="105" t="s">
        <v>398</v>
      </c>
      <c r="J47" s="105" t="s">
        <v>399</v>
      </c>
      <c r="K47" s="75" t="s">
        <v>184</v>
      </c>
      <c r="L47" s="84" t="s">
        <v>400</v>
      </c>
      <c r="M47" s="66" t="s">
        <v>401</v>
      </c>
      <c r="N47" s="85">
        <v>4991890</v>
      </c>
      <c r="O47" s="69">
        <v>1200000</v>
      </c>
      <c r="P47" s="69">
        <v>3791890</v>
      </c>
      <c r="Q47" s="69"/>
      <c r="R47" s="69"/>
      <c r="S47" s="69"/>
      <c r="T47" s="83" t="s">
        <v>402</v>
      </c>
      <c r="U47" s="86" t="s">
        <v>186</v>
      </c>
      <c r="V47" s="98"/>
      <c r="W47" s="72" t="s">
        <v>187</v>
      </c>
      <c r="X47" s="94" t="s">
        <v>188</v>
      </c>
      <c r="Y47" s="98" t="s">
        <v>407</v>
      </c>
      <c r="Z47" s="105" t="s">
        <v>398</v>
      </c>
      <c r="AA47" s="75" t="s">
        <v>90</v>
      </c>
      <c r="AB47" s="75" t="s">
        <v>102</v>
      </c>
      <c r="AC47" s="76">
        <v>1795945</v>
      </c>
      <c r="AD47" s="86" t="s">
        <v>155</v>
      </c>
      <c r="AE47" s="98"/>
      <c r="AF47" s="72" t="s">
        <v>404</v>
      </c>
      <c r="AG47" s="94" t="s">
        <v>157</v>
      </c>
      <c r="AH47" s="72" t="s">
        <v>146</v>
      </c>
      <c r="AI47" s="105" t="s">
        <v>399</v>
      </c>
      <c r="AJ47" s="75" t="s">
        <v>102</v>
      </c>
      <c r="AK47" s="75" t="s">
        <v>90</v>
      </c>
      <c r="AL47" s="76">
        <v>1795945</v>
      </c>
    </row>
    <row r="48" spans="1:38" ht="75" customHeight="1" x14ac:dyDescent="0.35">
      <c r="A48" s="79">
        <v>40</v>
      </c>
      <c r="B48" s="145" t="s">
        <v>116</v>
      </c>
      <c r="C48" s="92" t="s">
        <v>117</v>
      </c>
      <c r="D48" s="80" t="s">
        <v>408</v>
      </c>
      <c r="E48" s="82" t="s">
        <v>316</v>
      </c>
      <c r="F48" s="75" t="s">
        <v>118</v>
      </c>
      <c r="G48" s="83" t="s">
        <v>409</v>
      </c>
      <c r="H48" s="116" t="s">
        <v>84</v>
      </c>
      <c r="I48" s="105" t="s">
        <v>410</v>
      </c>
      <c r="J48" s="66" t="s">
        <v>398</v>
      </c>
      <c r="K48" s="75" t="s">
        <v>123</v>
      </c>
      <c r="L48" s="84" t="s">
        <v>411</v>
      </c>
      <c r="M48" s="105" t="s">
        <v>412</v>
      </c>
      <c r="N48" s="85">
        <v>2660000</v>
      </c>
      <c r="O48" s="69">
        <v>1290000</v>
      </c>
      <c r="P48" s="69">
        <v>450000</v>
      </c>
      <c r="Q48" s="69">
        <v>1512000</v>
      </c>
      <c r="R48" s="69"/>
      <c r="S48" s="69"/>
      <c r="T48" s="83" t="s">
        <v>413</v>
      </c>
      <c r="U48" s="86" t="s">
        <v>414</v>
      </c>
      <c r="V48" s="98"/>
      <c r="W48" s="72"/>
      <c r="X48" s="94" t="s">
        <v>389</v>
      </c>
      <c r="Y48" s="88"/>
      <c r="Z48" s="105" t="s">
        <v>410</v>
      </c>
      <c r="AA48" s="75" t="s">
        <v>90</v>
      </c>
      <c r="AB48" s="75" t="s">
        <v>409</v>
      </c>
      <c r="AC48" s="76">
        <v>145000</v>
      </c>
      <c r="AD48" s="86" t="s">
        <v>415</v>
      </c>
      <c r="AE48" s="98"/>
      <c r="AF48" s="72"/>
      <c r="AG48" s="94"/>
      <c r="AH48" s="72"/>
      <c r="AI48" s="105" t="s">
        <v>398</v>
      </c>
      <c r="AJ48" s="75" t="s">
        <v>102</v>
      </c>
      <c r="AK48" s="75" t="s">
        <v>90</v>
      </c>
      <c r="AL48" s="76">
        <v>1618180</v>
      </c>
    </row>
    <row r="49" spans="1:38" ht="84.75" customHeight="1" x14ac:dyDescent="0.35">
      <c r="A49" s="60">
        <v>41</v>
      </c>
      <c r="B49" s="80" t="s">
        <v>163</v>
      </c>
      <c r="C49" s="92" t="s">
        <v>214</v>
      </c>
      <c r="D49" s="80" t="s">
        <v>408</v>
      </c>
      <c r="E49" s="82" t="s">
        <v>215</v>
      </c>
      <c r="F49" s="75" t="s">
        <v>118</v>
      </c>
      <c r="G49" s="83" t="s">
        <v>409</v>
      </c>
      <c r="H49" s="116" t="s">
        <v>84</v>
      </c>
      <c r="I49" s="105" t="s">
        <v>410</v>
      </c>
      <c r="J49" s="66" t="s">
        <v>398</v>
      </c>
      <c r="K49" s="75" t="s">
        <v>123</v>
      </c>
      <c r="L49" s="84" t="s">
        <v>411</v>
      </c>
      <c r="M49" s="105" t="s">
        <v>412</v>
      </c>
      <c r="N49" s="85">
        <v>2660000</v>
      </c>
      <c r="O49" s="69">
        <v>1290000</v>
      </c>
      <c r="P49" s="69">
        <v>450000</v>
      </c>
      <c r="Q49" s="69">
        <v>1512000</v>
      </c>
      <c r="R49" s="69"/>
      <c r="S49" s="69"/>
      <c r="T49" s="83" t="s">
        <v>413</v>
      </c>
      <c r="U49" s="86" t="s">
        <v>414</v>
      </c>
      <c r="V49" s="98"/>
      <c r="W49" s="72"/>
      <c r="X49" s="94" t="s">
        <v>389</v>
      </c>
      <c r="Y49" s="88"/>
      <c r="Z49" s="105" t="s">
        <v>410</v>
      </c>
      <c r="AA49" s="75" t="s">
        <v>90</v>
      </c>
      <c r="AB49" s="75" t="s">
        <v>409</v>
      </c>
      <c r="AC49" s="76">
        <v>145000</v>
      </c>
      <c r="AD49" s="86" t="s">
        <v>415</v>
      </c>
      <c r="AE49" s="98"/>
      <c r="AF49" s="72"/>
      <c r="AG49" s="94"/>
      <c r="AH49" s="72"/>
      <c r="AI49" s="105" t="s">
        <v>398</v>
      </c>
      <c r="AJ49" s="75" t="s">
        <v>102</v>
      </c>
      <c r="AK49" s="75" t="s">
        <v>90</v>
      </c>
      <c r="AL49" s="76">
        <v>1618180</v>
      </c>
    </row>
    <row r="50" spans="1:38" ht="100.5" customHeight="1" x14ac:dyDescent="0.35">
      <c r="A50" s="79">
        <v>42</v>
      </c>
      <c r="B50" s="80" t="s">
        <v>110</v>
      </c>
      <c r="C50" s="92" t="s">
        <v>111</v>
      </c>
      <c r="D50" s="80" t="s">
        <v>408</v>
      </c>
      <c r="E50" s="82" t="s">
        <v>416</v>
      </c>
      <c r="F50" s="75" t="s">
        <v>118</v>
      </c>
      <c r="G50" s="83" t="s">
        <v>409</v>
      </c>
      <c r="H50" s="116" t="s">
        <v>84</v>
      </c>
      <c r="I50" s="105" t="s">
        <v>410</v>
      </c>
      <c r="J50" s="66" t="s">
        <v>398</v>
      </c>
      <c r="K50" s="75" t="s">
        <v>123</v>
      </c>
      <c r="L50" s="84" t="s">
        <v>411</v>
      </c>
      <c r="M50" s="105" t="s">
        <v>412</v>
      </c>
      <c r="N50" s="85">
        <v>2660000</v>
      </c>
      <c r="O50" s="69">
        <v>1290000</v>
      </c>
      <c r="P50" s="69">
        <v>450000</v>
      </c>
      <c r="Q50" s="69">
        <v>1512000</v>
      </c>
      <c r="R50" s="69"/>
      <c r="S50" s="69"/>
      <c r="T50" s="83" t="s">
        <v>413</v>
      </c>
      <c r="U50" s="86" t="s">
        <v>414</v>
      </c>
      <c r="V50" s="98"/>
      <c r="W50" s="72"/>
      <c r="X50" s="94" t="s">
        <v>389</v>
      </c>
      <c r="Y50" s="88"/>
      <c r="Z50" s="105" t="s">
        <v>410</v>
      </c>
      <c r="AA50" s="75" t="s">
        <v>90</v>
      </c>
      <c r="AB50" s="75" t="s">
        <v>409</v>
      </c>
      <c r="AC50" s="76">
        <v>145000</v>
      </c>
      <c r="AD50" s="86" t="s">
        <v>415</v>
      </c>
      <c r="AE50" s="98"/>
      <c r="AF50" s="72"/>
      <c r="AG50" s="94"/>
      <c r="AH50" s="72"/>
      <c r="AI50" s="105" t="s">
        <v>398</v>
      </c>
      <c r="AJ50" s="75" t="s">
        <v>102</v>
      </c>
      <c r="AK50" s="75" t="s">
        <v>90</v>
      </c>
      <c r="AL50" s="76">
        <v>1618180</v>
      </c>
    </row>
    <row r="51" spans="1:38" ht="92.25" customHeight="1" x14ac:dyDescent="0.35">
      <c r="A51" s="60">
        <v>43</v>
      </c>
      <c r="B51" s="145" t="s">
        <v>120</v>
      </c>
      <c r="C51" s="92" t="s">
        <v>121</v>
      </c>
      <c r="D51" s="80" t="s">
        <v>408</v>
      </c>
      <c r="E51" s="82" t="s">
        <v>195</v>
      </c>
      <c r="F51" s="138" t="s">
        <v>95</v>
      </c>
      <c r="G51" s="83" t="s">
        <v>409</v>
      </c>
      <c r="H51" s="116" t="s">
        <v>84</v>
      </c>
      <c r="I51" s="105" t="s">
        <v>410</v>
      </c>
      <c r="J51" s="66" t="s">
        <v>398</v>
      </c>
      <c r="K51" s="75" t="s">
        <v>123</v>
      </c>
      <c r="L51" s="84" t="s">
        <v>411</v>
      </c>
      <c r="M51" s="105" t="s">
        <v>412</v>
      </c>
      <c r="N51" s="85">
        <v>3330000</v>
      </c>
      <c r="O51" s="69">
        <v>1290000</v>
      </c>
      <c r="P51" s="69">
        <v>450000</v>
      </c>
      <c r="Q51" s="69">
        <v>1512000</v>
      </c>
      <c r="R51" s="69">
        <v>450000</v>
      </c>
      <c r="S51" s="69"/>
      <c r="T51" s="83" t="s">
        <v>413</v>
      </c>
      <c r="U51" s="86" t="s">
        <v>414</v>
      </c>
      <c r="V51" s="98"/>
      <c r="W51" s="72"/>
      <c r="X51" s="94" t="s">
        <v>389</v>
      </c>
      <c r="Y51" s="88"/>
      <c r="Z51" s="105" t="s">
        <v>410</v>
      </c>
      <c r="AA51" s="75" t="s">
        <v>90</v>
      </c>
      <c r="AB51" s="75" t="s">
        <v>409</v>
      </c>
      <c r="AC51" s="76">
        <v>145000</v>
      </c>
      <c r="AD51" s="86" t="s">
        <v>415</v>
      </c>
      <c r="AE51" s="98"/>
      <c r="AF51" s="72"/>
      <c r="AG51" s="94"/>
      <c r="AH51" s="72"/>
      <c r="AI51" s="105" t="s">
        <v>398</v>
      </c>
      <c r="AJ51" s="75" t="s">
        <v>102</v>
      </c>
      <c r="AK51" s="75" t="s">
        <v>90</v>
      </c>
      <c r="AL51" s="76">
        <v>1618180</v>
      </c>
    </row>
    <row r="52" spans="1:38" ht="149.25" customHeight="1" x14ac:dyDescent="0.35">
      <c r="A52" s="79">
        <v>44</v>
      </c>
      <c r="B52" s="145" t="s">
        <v>120</v>
      </c>
      <c r="C52" s="92" t="s">
        <v>121</v>
      </c>
      <c r="D52" s="80" t="s">
        <v>417</v>
      </c>
      <c r="E52" s="82" t="s">
        <v>195</v>
      </c>
      <c r="F52" s="138" t="s">
        <v>95</v>
      </c>
      <c r="G52" s="83" t="s">
        <v>83</v>
      </c>
      <c r="H52" s="83" t="s">
        <v>84</v>
      </c>
      <c r="I52" s="66" t="s">
        <v>418</v>
      </c>
      <c r="J52" s="66" t="s">
        <v>419</v>
      </c>
      <c r="K52" s="75" t="s">
        <v>123</v>
      </c>
      <c r="L52" s="84" t="s">
        <v>420</v>
      </c>
      <c r="M52" s="105">
        <v>45194</v>
      </c>
      <c r="N52" s="85">
        <v>6228327</v>
      </c>
      <c r="O52" s="69">
        <v>1290000</v>
      </c>
      <c r="P52" s="69">
        <v>1634327</v>
      </c>
      <c r="Q52" s="69">
        <v>2854000</v>
      </c>
      <c r="R52" s="69">
        <v>450000</v>
      </c>
      <c r="S52" s="69"/>
      <c r="T52" s="83" t="s">
        <v>421</v>
      </c>
      <c r="U52" s="86"/>
      <c r="V52" s="98"/>
      <c r="W52" s="72"/>
      <c r="X52" s="94"/>
      <c r="Y52" s="88"/>
      <c r="Z52" s="66" t="s">
        <v>422</v>
      </c>
      <c r="AA52" s="75" t="s">
        <v>90</v>
      </c>
      <c r="AB52" s="75" t="s">
        <v>83</v>
      </c>
      <c r="AC52" s="76">
        <v>1434327</v>
      </c>
      <c r="AD52" s="86" t="s">
        <v>86</v>
      </c>
      <c r="AE52" s="98">
        <v>9902176682606</v>
      </c>
      <c r="AF52" s="72" t="s">
        <v>345</v>
      </c>
      <c r="AG52" s="94" t="s">
        <v>343</v>
      </c>
      <c r="AH52" s="72" t="s">
        <v>395</v>
      </c>
      <c r="AI52" s="66" t="s">
        <v>423</v>
      </c>
      <c r="AJ52" s="75" t="s">
        <v>83</v>
      </c>
      <c r="AK52" s="75" t="s">
        <v>90</v>
      </c>
      <c r="AL52" s="76">
        <v>1434327</v>
      </c>
    </row>
    <row r="53" spans="1:38" ht="149.25" customHeight="1" x14ac:dyDescent="0.35">
      <c r="A53" s="60">
        <v>45</v>
      </c>
      <c r="B53" s="145" t="s">
        <v>116</v>
      </c>
      <c r="C53" s="92" t="s">
        <v>117</v>
      </c>
      <c r="D53" s="80" t="s">
        <v>417</v>
      </c>
      <c r="E53" s="82" t="s">
        <v>316</v>
      </c>
      <c r="F53" s="75" t="s">
        <v>118</v>
      </c>
      <c r="G53" s="83" t="s">
        <v>83</v>
      </c>
      <c r="H53" s="83" t="s">
        <v>84</v>
      </c>
      <c r="I53" s="66" t="s">
        <v>418</v>
      </c>
      <c r="J53" s="66" t="s">
        <v>419</v>
      </c>
      <c r="K53" s="75" t="s">
        <v>123</v>
      </c>
      <c r="L53" s="84" t="s">
        <v>420</v>
      </c>
      <c r="M53" s="105">
        <v>45194</v>
      </c>
      <c r="N53" s="85">
        <v>6945693</v>
      </c>
      <c r="O53" s="69">
        <v>1290000</v>
      </c>
      <c r="P53" s="69">
        <v>4047693</v>
      </c>
      <c r="Q53" s="69">
        <v>2854000</v>
      </c>
      <c r="R53" s="69"/>
      <c r="S53" s="69"/>
      <c r="T53" s="83" t="s">
        <v>421</v>
      </c>
      <c r="U53" s="86" t="s">
        <v>86</v>
      </c>
      <c r="V53" s="98"/>
      <c r="W53" s="72" t="s">
        <v>283</v>
      </c>
      <c r="X53" s="94" t="s">
        <v>106</v>
      </c>
      <c r="Y53" s="88" t="s">
        <v>100</v>
      </c>
      <c r="Z53" s="105" t="s">
        <v>422</v>
      </c>
      <c r="AA53" s="75" t="s">
        <v>90</v>
      </c>
      <c r="AB53" s="75" t="s">
        <v>83</v>
      </c>
      <c r="AC53" s="76">
        <v>1545700</v>
      </c>
      <c r="AD53" s="86" t="s">
        <v>155</v>
      </c>
      <c r="AE53" s="98"/>
      <c r="AF53" s="72" t="s">
        <v>404</v>
      </c>
      <c r="AG53" s="94" t="s">
        <v>157</v>
      </c>
      <c r="AH53" s="72" t="s">
        <v>390</v>
      </c>
      <c r="AI53" s="105" t="s">
        <v>424</v>
      </c>
      <c r="AJ53" s="75" t="s">
        <v>83</v>
      </c>
      <c r="AK53" s="75" t="s">
        <v>90</v>
      </c>
      <c r="AL53" s="76">
        <v>1731993</v>
      </c>
    </row>
    <row r="54" spans="1:38" ht="149.25" customHeight="1" x14ac:dyDescent="0.35">
      <c r="A54" s="79">
        <v>46</v>
      </c>
      <c r="B54" s="104" t="s">
        <v>168</v>
      </c>
      <c r="C54" s="92" t="s">
        <v>169</v>
      </c>
      <c r="D54" s="80" t="s">
        <v>417</v>
      </c>
      <c r="E54" s="139" t="s">
        <v>134</v>
      </c>
      <c r="F54" s="75" t="s">
        <v>160</v>
      </c>
      <c r="G54" s="83" t="s">
        <v>83</v>
      </c>
      <c r="H54" s="83" t="s">
        <v>84</v>
      </c>
      <c r="I54" s="66" t="s">
        <v>418</v>
      </c>
      <c r="J54" s="66" t="s">
        <v>419</v>
      </c>
      <c r="K54" s="75" t="s">
        <v>123</v>
      </c>
      <c r="L54" s="84" t="s">
        <v>425</v>
      </c>
      <c r="M54" s="105">
        <v>45194</v>
      </c>
      <c r="N54" s="85">
        <v>6945693</v>
      </c>
      <c r="O54" s="69">
        <v>1290000</v>
      </c>
      <c r="P54" s="69">
        <v>3397693</v>
      </c>
      <c r="Q54" s="69">
        <v>2854000</v>
      </c>
      <c r="R54" s="69"/>
      <c r="S54" s="69"/>
      <c r="T54" s="83" t="s">
        <v>421</v>
      </c>
      <c r="U54" s="86" t="s">
        <v>86</v>
      </c>
      <c r="V54" s="98"/>
      <c r="W54" s="72" t="s">
        <v>283</v>
      </c>
      <c r="X54" s="94" t="s">
        <v>106</v>
      </c>
      <c r="Y54" s="88" t="s">
        <v>388</v>
      </c>
      <c r="Z54" s="105" t="s">
        <v>422</v>
      </c>
      <c r="AA54" s="75" t="s">
        <v>90</v>
      </c>
      <c r="AB54" s="75" t="s">
        <v>83</v>
      </c>
      <c r="AC54" s="76">
        <v>1545700</v>
      </c>
      <c r="AD54" s="86"/>
      <c r="AE54" s="98"/>
      <c r="AF54" s="72"/>
      <c r="AG54" s="94"/>
      <c r="AH54" s="72"/>
      <c r="AI54" s="105"/>
      <c r="AJ54" s="75"/>
      <c r="AK54" s="75"/>
      <c r="AL54" s="76"/>
    </row>
    <row r="55" spans="1:38" ht="149.25" customHeight="1" x14ac:dyDescent="0.35">
      <c r="A55" s="60">
        <v>47</v>
      </c>
      <c r="B55" s="80" t="s">
        <v>103</v>
      </c>
      <c r="C55" s="92" t="s">
        <v>104</v>
      </c>
      <c r="D55" s="80" t="s">
        <v>417</v>
      </c>
      <c r="E55" s="82" t="s">
        <v>426</v>
      </c>
      <c r="F55" s="75" t="s">
        <v>105</v>
      </c>
      <c r="G55" s="83" t="s">
        <v>83</v>
      </c>
      <c r="H55" s="83" t="s">
        <v>84</v>
      </c>
      <c r="I55" s="66" t="s">
        <v>418</v>
      </c>
      <c r="J55" s="66" t="s">
        <v>419</v>
      </c>
      <c r="K55" s="75" t="s">
        <v>123</v>
      </c>
      <c r="L55" s="84" t="s">
        <v>427</v>
      </c>
      <c r="M55" s="105">
        <v>45194</v>
      </c>
      <c r="N55" s="85">
        <v>6243343</v>
      </c>
      <c r="O55" s="69">
        <v>1290000</v>
      </c>
      <c r="P55" s="69">
        <v>3818471</v>
      </c>
      <c r="Q55" s="69">
        <v>1555650</v>
      </c>
      <c r="R55" s="69"/>
      <c r="S55" s="69"/>
      <c r="T55" s="83" t="s">
        <v>421</v>
      </c>
      <c r="U55" s="86" t="s">
        <v>86</v>
      </c>
      <c r="V55" s="98"/>
      <c r="W55" s="72" t="s">
        <v>283</v>
      </c>
      <c r="X55" s="94" t="s">
        <v>106</v>
      </c>
      <c r="Y55" s="88" t="s">
        <v>338</v>
      </c>
      <c r="Z55" s="105" t="s">
        <v>422</v>
      </c>
      <c r="AA55" s="75" t="s">
        <v>90</v>
      </c>
      <c r="AB55" s="75" t="s">
        <v>83</v>
      </c>
      <c r="AC55" s="76">
        <v>1545700</v>
      </c>
      <c r="AD55" s="86" t="s">
        <v>155</v>
      </c>
      <c r="AE55" s="98"/>
      <c r="AF55" s="72" t="s">
        <v>404</v>
      </c>
      <c r="AG55" s="94" t="s">
        <v>106</v>
      </c>
      <c r="AH55" s="72" t="s">
        <v>338</v>
      </c>
      <c r="AI55" s="105" t="s">
        <v>424</v>
      </c>
      <c r="AJ55" s="75" t="s">
        <v>102</v>
      </c>
      <c r="AK55" s="75" t="s">
        <v>90</v>
      </c>
      <c r="AL55" s="76">
        <v>1731993</v>
      </c>
    </row>
    <row r="56" spans="1:38" ht="120.75" customHeight="1" x14ac:dyDescent="0.35">
      <c r="A56" s="79">
        <v>48</v>
      </c>
      <c r="B56" s="145" t="s">
        <v>120</v>
      </c>
      <c r="C56" s="92" t="s">
        <v>121</v>
      </c>
      <c r="D56" s="80" t="s">
        <v>428</v>
      </c>
      <c r="E56" s="82" t="s">
        <v>195</v>
      </c>
      <c r="F56" s="138" t="s">
        <v>95</v>
      </c>
      <c r="G56" s="83" t="s">
        <v>429</v>
      </c>
      <c r="H56" s="83" t="s">
        <v>84</v>
      </c>
      <c r="I56" s="66" t="s">
        <v>430</v>
      </c>
      <c r="J56" s="66" t="s">
        <v>431</v>
      </c>
      <c r="K56" s="75" t="s">
        <v>332</v>
      </c>
      <c r="L56" s="84" t="s">
        <v>432</v>
      </c>
      <c r="M56" s="105" t="s">
        <v>433</v>
      </c>
      <c r="N56" s="85">
        <v>12423864</v>
      </c>
      <c r="O56" s="69">
        <v>1850000</v>
      </c>
      <c r="P56" s="69">
        <v>5070362</v>
      </c>
      <c r="Q56" s="69">
        <v>4753502</v>
      </c>
      <c r="R56" s="69">
        <v>750000</v>
      </c>
      <c r="S56" s="69"/>
      <c r="T56" s="83" t="s">
        <v>139</v>
      </c>
      <c r="U56" s="86" t="s">
        <v>86</v>
      </c>
      <c r="V56" s="98">
        <v>9902166624999</v>
      </c>
      <c r="W56" s="72" t="s">
        <v>392</v>
      </c>
      <c r="X56" s="94" t="s">
        <v>393</v>
      </c>
      <c r="Y56" s="88" t="s">
        <v>119</v>
      </c>
      <c r="Z56" s="66" t="s">
        <v>430</v>
      </c>
      <c r="AA56" s="75" t="s">
        <v>90</v>
      </c>
      <c r="AB56" s="75" t="s">
        <v>434</v>
      </c>
      <c r="AC56" s="76">
        <v>2535181</v>
      </c>
      <c r="AD56" s="86" t="s">
        <v>99</v>
      </c>
      <c r="AE56" s="98">
        <v>1035511062</v>
      </c>
      <c r="AF56" s="72" t="s">
        <v>435</v>
      </c>
      <c r="AG56" s="94" t="s">
        <v>436</v>
      </c>
      <c r="AH56" s="72" t="s">
        <v>129</v>
      </c>
      <c r="AI56" s="66" t="s">
        <v>437</v>
      </c>
      <c r="AJ56" s="75" t="s">
        <v>322</v>
      </c>
      <c r="AK56" s="75" t="s">
        <v>90</v>
      </c>
      <c r="AL56" s="76">
        <v>2535181</v>
      </c>
    </row>
    <row r="57" spans="1:38" ht="126.75" customHeight="1" x14ac:dyDescent="0.35">
      <c r="A57" s="60">
        <v>49</v>
      </c>
      <c r="B57" s="80" t="s">
        <v>132</v>
      </c>
      <c r="C57" s="62" t="s">
        <v>133</v>
      </c>
      <c r="D57" s="80" t="s">
        <v>428</v>
      </c>
      <c r="E57" s="82" t="s">
        <v>134</v>
      </c>
      <c r="F57" s="75" t="s">
        <v>135</v>
      </c>
      <c r="G57" s="83" t="s">
        <v>429</v>
      </c>
      <c r="H57" s="83" t="s">
        <v>84</v>
      </c>
      <c r="I57" s="66" t="s">
        <v>430</v>
      </c>
      <c r="J57" s="66" t="s">
        <v>431</v>
      </c>
      <c r="K57" s="75" t="s">
        <v>332</v>
      </c>
      <c r="L57" s="84" t="s">
        <v>438</v>
      </c>
      <c r="M57" s="105" t="s">
        <v>433</v>
      </c>
      <c r="N57" s="85">
        <v>10233519</v>
      </c>
      <c r="O57" s="69">
        <v>1850000</v>
      </c>
      <c r="P57" s="69">
        <v>5667519</v>
      </c>
      <c r="Q57" s="69">
        <v>2716000</v>
      </c>
      <c r="R57" s="69"/>
      <c r="S57" s="69"/>
      <c r="T57" s="83" t="s">
        <v>139</v>
      </c>
      <c r="U57" s="86" t="s">
        <v>86</v>
      </c>
      <c r="V57" s="98">
        <v>9902166625090</v>
      </c>
      <c r="W57" s="72" t="s">
        <v>392</v>
      </c>
      <c r="X57" s="94" t="s">
        <v>393</v>
      </c>
      <c r="Y57" s="88" t="s">
        <v>255</v>
      </c>
      <c r="Z57" s="66" t="s">
        <v>430</v>
      </c>
      <c r="AA57" s="75" t="s">
        <v>90</v>
      </c>
      <c r="AB57" s="75" t="s">
        <v>434</v>
      </c>
      <c r="AC57" s="76">
        <v>2723759</v>
      </c>
      <c r="AD57" s="86" t="s">
        <v>99</v>
      </c>
      <c r="AE57" s="98">
        <v>1033907216</v>
      </c>
      <c r="AF57" s="72" t="s">
        <v>439</v>
      </c>
      <c r="AG57" s="94" t="s">
        <v>106</v>
      </c>
      <c r="AH57" s="72" t="s">
        <v>440</v>
      </c>
      <c r="AI57" s="66" t="s">
        <v>431</v>
      </c>
      <c r="AJ57" s="75" t="s">
        <v>441</v>
      </c>
      <c r="AK57" s="75" t="s">
        <v>90</v>
      </c>
      <c r="AL57" s="76">
        <v>2723759</v>
      </c>
    </row>
    <row r="58" spans="1:38" ht="48" customHeight="1" x14ac:dyDescent="0.35">
      <c r="A58" s="79">
        <v>50</v>
      </c>
      <c r="B58" s="145" t="s">
        <v>120</v>
      </c>
      <c r="C58" s="92" t="s">
        <v>121</v>
      </c>
      <c r="D58" s="80" t="s">
        <v>442</v>
      </c>
      <c r="E58" s="82" t="s">
        <v>195</v>
      </c>
      <c r="F58" s="138" t="s">
        <v>95</v>
      </c>
      <c r="G58" s="83" t="s">
        <v>83</v>
      </c>
      <c r="H58" s="83" t="s">
        <v>84</v>
      </c>
      <c r="I58" s="66" t="s">
        <v>443</v>
      </c>
      <c r="J58" s="66" t="s">
        <v>444</v>
      </c>
      <c r="K58" s="75" t="s">
        <v>85</v>
      </c>
      <c r="L58" s="84" t="s">
        <v>445</v>
      </c>
      <c r="M58" s="66" t="s">
        <v>234</v>
      </c>
      <c r="N58" s="85">
        <v>7184194</v>
      </c>
      <c r="O58" s="69">
        <v>1290000</v>
      </c>
      <c r="P58" s="69">
        <v>3299193</v>
      </c>
      <c r="Q58" s="69">
        <v>2145001</v>
      </c>
      <c r="R58" s="69">
        <v>450000</v>
      </c>
      <c r="S58" s="69"/>
      <c r="T58" s="83" t="s">
        <v>249</v>
      </c>
      <c r="U58" s="86" t="s">
        <v>86</v>
      </c>
      <c r="V58" s="98">
        <v>1029690194</v>
      </c>
      <c r="W58" s="72" t="s">
        <v>87</v>
      </c>
      <c r="X58" s="94" t="s">
        <v>88</v>
      </c>
      <c r="Y58" s="88" t="s">
        <v>150</v>
      </c>
      <c r="Z58" s="66" t="s">
        <v>443</v>
      </c>
      <c r="AA58" s="75" t="s">
        <v>90</v>
      </c>
      <c r="AB58" s="75" t="s">
        <v>83</v>
      </c>
      <c r="AC58" s="76">
        <v>1354596</v>
      </c>
      <c r="AD58" s="86" t="s">
        <v>86</v>
      </c>
      <c r="AE58" s="98">
        <v>1031049999</v>
      </c>
      <c r="AF58" s="72" t="s">
        <v>91</v>
      </c>
      <c r="AG58" s="94" t="s">
        <v>92</v>
      </c>
      <c r="AH58" s="72" t="s">
        <v>272</v>
      </c>
      <c r="AI58" s="66" t="s">
        <v>446</v>
      </c>
      <c r="AJ58" s="75" t="s">
        <v>83</v>
      </c>
      <c r="AK58" s="75" t="s">
        <v>90</v>
      </c>
      <c r="AL58" s="76">
        <v>1354596</v>
      </c>
    </row>
    <row r="59" spans="1:38" ht="82.5" customHeight="1" x14ac:dyDescent="0.35">
      <c r="A59" s="60">
        <v>51</v>
      </c>
      <c r="B59" s="145" t="s">
        <v>171</v>
      </c>
      <c r="C59" s="92" t="s">
        <v>172</v>
      </c>
      <c r="D59" s="80" t="s">
        <v>447</v>
      </c>
      <c r="E59" s="82" t="s">
        <v>448</v>
      </c>
      <c r="F59" s="75" t="s">
        <v>259</v>
      </c>
      <c r="G59" s="83" t="s">
        <v>153</v>
      </c>
      <c r="H59" s="83" t="s">
        <v>84</v>
      </c>
      <c r="I59" s="66" t="s">
        <v>449</v>
      </c>
      <c r="J59" s="66" t="s">
        <v>267</v>
      </c>
      <c r="K59" s="75" t="s">
        <v>108</v>
      </c>
      <c r="L59" s="84" t="s">
        <v>450</v>
      </c>
      <c r="M59" s="66" t="s">
        <v>267</v>
      </c>
      <c r="N59" s="85">
        <v>10961000</v>
      </c>
      <c r="O59" s="69">
        <v>1060000</v>
      </c>
      <c r="P59" s="69">
        <v>5711000</v>
      </c>
      <c r="Q59" s="69">
        <v>3550000</v>
      </c>
      <c r="R59" s="69"/>
      <c r="S59" s="69"/>
      <c r="T59" s="83" t="s">
        <v>451</v>
      </c>
      <c r="U59" s="86" t="s">
        <v>86</v>
      </c>
      <c r="V59" s="98">
        <v>9902181619578</v>
      </c>
      <c r="W59" s="72" t="s">
        <v>362</v>
      </c>
      <c r="X59" s="94" t="s">
        <v>305</v>
      </c>
      <c r="Y59" s="88" t="s">
        <v>452</v>
      </c>
      <c r="Z59" s="66" t="s">
        <v>449</v>
      </c>
      <c r="AA59" s="75" t="s">
        <v>90</v>
      </c>
      <c r="AB59" s="75" t="s">
        <v>153</v>
      </c>
      <c r="AC59" s="76">
        <v>2735500</v>
      </c>
      <c r="AD59" s="86" t="s">
        <v>284</v>
      </c>
      <c r="AE59" s="98"/>
      <c r="AF59" s="72" t="s">
        <v>453</v>
      </c>
      <c r="AG59" s="94" t="s">
        <v>387</v>
      </c>
      <c r="AH59" s="72" t="s">
        <v>270</v>
      </c>
      <c r="AI59" s="66" t="s">
        <v>265</v>
      </c>
      <c r="AJ59" s="75" t="s">
        <v>153</v>
      </c>
      <c r="AK59" s="75" t="s">
        <v>90</v>
      </c>
      <c r="AL59" s="76">
        <v>2735500</v>
      </c>
    </row>
    <row r="60" spans="1:38" ht="77.25" customHeight="1" x14ac:dyDescent="0.35">
      <c r="A60" s="79">
        <v>52</v>
      </c>
      <c r="B60" s="145" t="s">
        <v>125</v>
      </c>
      <c r="C60" s="92" t="s">
        <v>126</v>
      </c>
      <c r="D60" s="80" t="s">
        <v>447</v>
      </c>
      <c r="E60" s="82" t="s">
        <v>454</v>
      </c>
      <c r="F60" s="75" t="s">
        <v>232</v>
      </c>
      <c r="G60" s="83" t="s">
        <v>153</v>
      </c>
      <c r="H60" s="83" t="s">
        <v>84</v>
      </c>
      <c r="I60" s="66" t="s">
        <v>449</v>
      </c>
      <c r="J60" s="66" t="s">
        <v>267</v>
      </c>
      <c r="K60" s="75" t="s">
        <v>108</v>
      </c>
      <c r="L60" s="84" t="s">
        <v>455</v>
      </c>
      <c r="M60" s="66" t="s">
        <v>267</v>
      </c>
      <c r="N60" s="85">
        <v>10961000</v>
      </c>
      <c r="O60" s="69">
        <v>1060000</v>
      </c>
      <c r="P60" s="69">
        <v>5711000</v>
      </c>
      <c r="Q60" s="69">
        <v>3550000</v>
      </c>
      <c r="R60" s="69"/>
      <c r="S60" s="69"/>
      <c r="T60" s="83" t="s">
        <v>451</v>
      </c>
      <c r="U60" s="86" t="s">
        <v>86</v>
      </c>
      <c r="V60" s="98">
        <v>9902181619579</v>
      </c>
      <c r="W60" s="72" t="s">
        <v>362</v>
      </c>
      <c r="X60" s="94" t="s">
        <v>305</v>
      </c>
      <c r="Y60" s="88" t="s">
        <v>456</v>
      </c>
      <c r="Z60" s="66" t="s">
        <v>449</v>
      </c>
      <c r="AA60" s="75" t="s">
        <v>90</v>
      </c>
      <c r="AB60" s="75" t="s">
        <v>153</v>
      </c>
      <c r="AC60" s="76">
        <v>2735500</v>
      </c>
      <c r="AD60" s="86" t="s">
        <v>284</v>
      </c>
      <c r="AE60" s="98"/>
      <c r="AF60" s="72" t="s">
        <v>453</v>
      </c>
      <c r="AG60" s="94" t="s">
        <v>387</v>
      </c>
      <c r="AH60" s="72" t="s">
        <v>457</v>
      </c>
      <c r="AI60" s="66" t="s">
        <v>265</v>
      </c>
      <c r="AJ60" s="75" t="s">
        <v>153</v>
      </c>
      <c r="AK60" s="75" t="s">
        <v>90</v>
      </c>
      <c r="AL60" s="76">
        <v>2735500</v>
      </c>
    </row>
    <row r="61" spans="1:38" ht="81.75" customHeight="1" x14ac:dyDescent="0.35">
      <c r="A61" s="60">
        <v>53</v>
      </c>
      <c r="B61" s="104" t="s">
        <v>168</v>
      </c>
      <c r="C61" s="92" t="s">
        <v>169</v>
      </c>
      <c r="D61" s="80" t="s">
        <v>458</v>
      </c>
      <c r="E61" s="82" t="s">
        <v>273</v>
      </c>
      <c r="F61" s="75" t="s">
        <v>160</v>
      </c>
      <c r="G61" s="83" t="s">
        <v>83</v>
      </c>
      <c r="H61" s="83" t="s">
        <v>84</v>
      </c>
      <c r="I61" s="105" t="s">
        <v>459</v>
      </c>
      <c r="J61" s="66" t="s">
        <v>461</v>
      </c>
      <c r="K61" s="75" t="s">
        <v>113</v>
      </c>
      <c r="L61" s="84" t="s">
        <v>460</v>
      </c>
      <c r="M61" s="66" t="s">
        <v>267</v>
      </c>
      <c r="N61" s="85">
        <v>7124386</v>
      </c>
      <c r="O61" s="69">
        <v>1720000</v>
      </c>
      <c r="P61" s="69">
        <v>3312400</v>
      </c>
      <c r="Q61" s="69">
        <v>2091986</v>
      </c>
      <c r="R61" s="69"/>
      <c r="S61" s="69"/>
      <c r="T61" s="83" t="s">
        <v>462</v>
      </c>
      <c r="U61" s="86" t="s">
        <v>86</v>
      </c>
      <c r="V61" s="98"/>
      <c r="W61" s="98" t="s">
        <v>283</v>
      </c>
      <c r="X61" s="94" t="s">
        <v>106</v>
      </c>
      <c r="Y61" s="98" t="s">
        <v>149</v>
      </c>
      <c r="Z61" s="105" t="s">
        <v>459</v>
      </c>
      <c r="AA61" s="75" t="s">
        <v>90</v>
      </c>
      <c r="AB61" s="75" t="s">
        <v>83</v>
      </c>
      <c r="AC61" s="76">
        <v>1656200</v>
      </c>
      <c r="AD61" s="86" t="s">
        <v>86</v>
      </c>
      <c r="AE61" s="98"/>
      <c r="AF61" s="72" t="s">
        <v>91</v>
      </c>
      <c r="AG61" s="94" t="s">
        <v>92</v>
      </c>
      <c r="AH61" s="72" t="s">
        <v>119</v>
      </c>
      <c r="AI61" s="105" t="s">
        <v>463</v>
      </c>
      <c r="AJ61" s="75" t="s">
        <v>83</v>
      </c>
      <c r="AK61" s="75" t="s">
        <v>90</v>
      </c>
      <c r="AL61" s="76">
        <v>1656200</v>
      </c>
    </row>
    <row r="62" spans="1:38" ht="123" customHeight="1" x14ac:dyDescent="0.35">
      <c r="A62" s="79">
        <v>54</v>
      </c>
      <c r="B62" s="145" t="s">
        <v>125</v>
      </c>
      <c r="C62" s="92" t="s">
        <v>126</v>
      </c>
      <c r="D62" s="80" t="s">
        <v>364</v>
      </c>
      <c r="E62" s="82" t="s">
        <v>454</v>
      </c>
      <c r="F62" s="75" t="s">
        <v>232</v>
      </c>
      <c r="G62" s="83" t="s">
        <v>83</v>
      </c>
      <c r="H62" s="83" t="s">
        <v>84</v>
      </c>
      <c r="I62" s="105">
        <v>45257</v>
      </c>
      <c r="J62" s="105">
        <v>45259</v>
      </c>
      <c r="K62" s="75" t="s">
        <v>123</v>
      </c>
      <c r="L62" s="84" t="s">
        <v>464</v>
      </c>
      <c r="M62" s="66" t="s">
        <v>465</v>
      </c>
      <c r="N62" s="85">
        <v>3790000</v>
      </c>
      <c r="O62" s="69">
        <v>1290000</v>
      </c>
      <c r="P62" s="69">
        <v>900000</v>
      </c>
      <c r="Q62" s="69">
        <v>1600000</v>
      </c>
      <c r="R62" s="69"/>
      <c r="S62" s="69"/>
      <c r="T62" s="83" t="s">
        <v>366</v>
      </c>
      <c r="U62" s="86" t="s">
        <v>238</v>
      </c>
      <c r="V62" s="98"/>
      <c r="W62" s="98"/>
      <c r="X62" s="94"/>
      <c r="Y62" s="98"/>
      <c r="Z62" s="105">
        <v>45257</v>
      </c>
      <c r="AA62" s="75" t="s">
        <v>90</v>
      </c>
      <c r="AB62" s="75" t="s">
        <v>83</v>
      </c>
      <c r="AC62" s="76">
        <v>450000</v>
      </c>
      <c r="AD62" s="86" t="s">
        <v>238</v>
      </c>
      <c r="AE62" s="98"/>
      <c r="AF62" s="72"/>
      <c r="AG62" s="94"/>
      <c r="AH62" s="72"/>
      <c r="AI62" s="105">
        <v>45259</v>
      </c>
      <c r="AJ62" s="75"/>
      <c r="AK62" s="75"/>
      <c r="AL62" s="76">
        <v>450000</v>
      </c>
    </row>
    <row r="63" spans="1:38" ht="117" customHeight="1" x14ac:dyDescent="0.35">
      <c r="A63" s="60">
        <v>55</v>
      </c>
      <c r="B63" s="80" t="s">
        <v>163</v>
      </c>
      <c r="C63" s="92" t="s">
        <v>214</v>
      </c>
      <c r="D63" s="80" t="s">
        <v>364</v>
      </c>
      <c r="E63" s="82" t="s">
        <v>215</v>
      </c>
      <c r="F63" s="75" t="s">
        <v>118</v>
      </c>
      <c r="G63" s="83" t="s">
        <v>83</v>
      </c>
      <c r="H63" s="83" t="s">
        <v>84</v>
      </c>
      <c r="I63" s="105">
        <v>45257</v>
      </c>
      <c r="J63" s="105">
        <v>45259</v>
      </c>
      <c r="K63" s="75" t="s">
        <v>123</v>
      </c>
      <c r="L63" s="84" t="s">
        <v>464</v>
      </c>
      <c r="M63" s="66" t="s">
        <v>465</v>
      </c>
      <c r="N63" s="85">
        <v>3790000</v>
      </c>
      <c r="O63" s="69">
        <v>1290000</v>
      </c>
      <c r="P63" s="69">
        <v>900000</v>
      </c>
      <c r="Q63" s="69">
        <v>1600000</v>
      </c>
      <c r="R63" s="69"/>
      <c r="S63" s="69"/>
      <c r="T63" s="83" t="s">
        <v>366</v>
      </c>
      <c r="U63" s="86" t="s">
        <v>238</v>
      </c>
      <c r="V63" s="98"/>
      <c r="W63" s="98"/>
      <c r="X63" s="94"/>
      <c r="Y63" s="98"/>
      <c r="Z63" s="105">
        <v>45257</v>
      </c>
      <c r="AA63" s="75" t="s">
        <v>90</v>
      </c>
      <c r="AB63" s="75" t="s">
        <v>83</v>
      </c>
      <c r="AC63" s="76">
        <v>450000</v>
      </c>
      <c r="AD63" s="86" t="s">
        <v>238</v>
      </c>
      <c r="AE63" s="98"/>
      <c r="AF63" s="72"/>
      <c r="AG63" s="94"/>
      <c r="AH63" s="72"/>
      <c r="AI63" s="105">
        <v>45259</v>
      </c>
      <c r="AJ63" s="75"/>
      <c r="AK63" s="75"/>
      <c r="AL63" s="76">
        <v>450000</v>
      </c>
    </row>
    <row r="64" spans="1:38" ht="135" customHeight="1" x14ac:dyDescent="0.35">
      <c r="A64" s="79">
        <v>56</v>
      </c>
      <c r="B64" s="80" t="s">
        <v>147</v>
      </c>
      <c r="C64" s="92" t="s">
        <v>148</v>
      </c>
      <c r="D64" s="80" t="s">
        <v>394</v>
      </c>
      <c r="E64" s="82" t="s">
        <v>397</v>
      </c>
      <c r="F64" s="75" t="s">
        <v>259</v>
      </c>
      <c r="G64" s="83" t="s">
        <v>83</v>
      </c>
      <c r="H64" s="83" t="s">
        <v>84</v>
      </c>
      <c r="I64" s="105">
        <v>45257</v>
      </c>
      <c r="J64" s="105">
        <v>45259</v>
      </c>
      <c r="K64" s="75" t="s">
        <v>123</v>
      </c>
      <c r="L64" s="84" t="s">
        <v>464</v>
      </c>
      <c r="M64" s="66" t="s">
        <v>465</v>
      </c>
      <c r="N64" s="85">
        <v>3790000</v>
      </c>
      <c r="O64" s="69">
        <v>1290000</v>
      </c>
      <c r="P64" s="69">
        <v>900000</v>
      </c>
      <c r="Q64" s="69">
        <v>1600000</v>
      </c>
      <c r="R64" s="69"/>
      <c r="S64" s="69"/>
      <c r="T64" s="83" t="s">
        <v>366</v>
      </c>
      <c r="U64" s="86" t="s">
        <v>238</v>
      </c>
      <c r="V64" s="98"/>
      <c r="W64" s="98"/>
      <c r="X64" s="94"/>
      <c r="Y64" s="98"/>
      <c r="Z64" s="105">
        <v>45257</v>
      </c>
      <c r="AA64" s="75" t="s">
        <v>90</v>
      </c>
      <c r="AB64" s="75" t="s">
        <v>83</v>
      </c>
      <c r="AC64" s="76">
        <v>450000</v>
      </c>
      <c r="AD64" s="86" t="s">
        <v>238</v>
      </c>
      <c r="AE64" s="98"/>
      <c r="AF64" s="72"/>
      <c r="AG64" s="94"/>
      <c r="AH64" s="72"/>
      <c r="AI64" s="105">
        <v>45259</v>
      </c>
      <c r="AJ64" s="75"/>
      <c r="AK64" s="75"/>
      <c r="AL64" s="76">
        <v>450000</v>
      </c>
    </row>
    <row r="65" spans="1:38" ht="27.5" customHeight="1" thickBot="1" x14ac:dyDescent="0.4">
      <c r="A65" s="146"/>
      <c r="B65" s="147" t="s">
        <v>6</v>
      </c>
      <c r="C65" s="148"/>
      <c r="D65" s="148"/>
      <c r="E65" s="148"/>
      <c r="F65" s="148"/>
      <c r="G65" s="148"/>
      <c r="H65" s="148"/>
      <c r="I65" s="148"/>
      <c r="J65" s="148"/>
      <c r="K65" s="148"/>
      <c r="L65" s="148"/>
      <c r="M65" s="148"/>
      <c r="N65" s="149">
        <f>SUM(N9:N64)</f>
        <v>457975330</v>
      </c>
      <c r="O65" s="150"/>
      <c r="P65" s="150"/>
      <c r="Q65" s="150"/>
      <c r="R65" s="150"/>
      <c r="S65" s="150"/>
      <c r="T65" s="151"/>
      <c r="U65" s="150"/>
      <c r="V65" s="151"/>
      <c r="W65" s="150"/>
      <c r="X65" s="150"/>
      <c r="Y65" s="150"/>
      <c r="Z65" s="150"/>
      <c r="AA65" s="150"/>
      <c r="AB65" s="150"/>
      <c r="AC65" s="150"/>
      <c r="AD65" s="150"/>
      <c r="AE65" s="150"/>
      <c r="AF65" s="150"/>
      <c r="AG65" s="150"/>
      <c r="AH65" s="150"/>
      <c r="AI65" s="150"/>
      <c r="AJ65" s="150"/>
      <c r="AK65" s="150"/>
      <c r="AL65" s="152"/>
    </row>
    <row r="66" spans="1:38" ht="15" thickTop="1" x14ac:dyDescent="0.35">
      <c r="N66" s="154"/>
    </row>
    <row r="67" spans="1:38" ht="14.25" customHeight="1" x14ac:dyDescent="0.3">
      <c r="Z67" s="155"/>
      <c r="AA67" s="155"/>
      <c r="AB67" s="155"/>
      <c r="AC67" s="155"/>
    </row>
    <row r="68" spans="1:38" ht="15" customHeight="1" x14ac:dyDescent="0.3">
      <c r="Z68" s="156"/>
      <c r="AA68" s="156"/>
      <c r="AB68" s="156"/>
      <c r="AC68" s="156"/>
    </row>
    <row r="69" spans="1:38" ht="14.25" customHeight="1" x14ac:dyDescent="0.3">
      <c r="Z69" s="156"/>
      <c r="AA69" s="156"/>
      <c r="AB69" s="156"/>
      <c r="AC69" s="156"/>
    </row>
    <row r="70" spans="1:38" x14ac:dyDescent="0.3">
      <c r="Z70" s="156"/>
      <c r="AA70" s="156"/>
      <c r="AB70" s="156"/>
      <c r="AC70" s="156"/>
    </row>
    <row r="71" spans="1:38" x14ac:dyDescent="0.35">
      <c r="Z71" s="157"/>
      <c r="AA71" s="157"/>
      <c r="AB71" s="157"/>
      <c r="AC71" s="157"/>
    </row>
    <row r="72" spans="1:38" x14ac:dyDescent="0.35">
      <c r="Z72" s="157"/>
      <c r="AA72" s="157"/>
      <c r="AB72" s="157"/>
      <c r="AC72" s="157"/>
    </row>
    <row r="73" spans="1:38" x14ac:dyDescent="0.35">
      <c r="Z73" s="157"/>
      <c r="AA73" s="157"/>
      <c r="AB73" s="157"/>
      <c r="AC73" s="157"/>
    </row>
  </sheetData>
  <mergeCells count="27">
    <mergeCell ref="Z73:AC73"/>
    <mergeCell ref="AD6:AL6"/>
    <mergeCell ref="B65:M65"/>
    <mergeCell ref="Z71:AC71"/>
    <mergeCell ref="Z72:AC72"/>
    <mergeCell ref="L6:L7"/>
    <mergeCell ref="M6:M7"/>
    <mergeCell ref="N6:N7"/>
    <mergeCell ref="O6:S6"/>
    <mergeCell ref="T6:T7"/>
    <mergeCell ref="U6:AC6"/>
    <mergeCell ref="E6:E7"/>
    <mergeCell ref="F6:F7"/>
    <mergeCell ref="G6:G7"/>
    <mergeCell ref="H6:H7"/>
    <mergeCell ref="I6:J6"/>
    <mergeCell ref="K6:K7"/>
    <mergeCell ref="A2:AL2"/>
    <mergeCell ref="A3:AL3"/>
    <mergeCell ref="A5:A7"/>
    <mergeCell ref="B5:E5"/>
    <mergeCell ref="F5:K5"/>
    <mergeCell ref="L5:S5"/>
    <mergeCell ref="T5:AL5"/>
    <mergeCell ref="B6:B7"/>
    <mergeCell ref="C6:C7"/>
    <mergeCell ref="D6:D7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Daftar OPD</vt:lpstr>
      <vt:lpstr>Format Rekap Perjadin</vt:lpstr>
      <vt:lpstr>PetunjukPengisian</vt:lpstr>
      <vt:lpstr>luar daerah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</cp:lastModifiedBy>
  <cp:lastPrinted>2023-08-07T03:58:33Z</cp:lastPrinted>
  <dcterms:created xsi:type="dcterms:W3CDTF">2022-02-09T03:37:17Z</dcterms:created>
  <dcterms:modified xsi:type="dcterms:W3CDTF">2024-02-01T04:40:54Z</dcterms:modified>
</cp:coreProperties>
</file>